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/>
  <mc:AlternateContent xmlns:mc="http://schemas.openxmlformats.org/markup-compatibility/2006">
    <mc:Choice Requires="x15">
      <x15ac:absPath xmlns:x15ac="http://schemas.microsoft.com/office/spreadsheetml/2010/11/ac" url="\\srv043sr\INFO3SR\SL\LICITACAO_SANDRA\2026\MINUTAS DE EDITAIS\Ed PE  - 9000-2026 - APOIO ADMINISTRATIVO- 3ª SR 59530.003265-2025-81-e\TR E ANEXOS\"/>
    </mc:Choice>
  </mc:AlternateContent>
  <xr:revisionPtr revIDLastSave="0" documentId="8_{C6C494F8-1897-4F98-813D-66A172BE05FC}" xr6:coauthVersionLast="47" xr6:coauthVersionMax="47" xr10:uidLastSave="{00000000-0000-0000-0000-000000000000}"/>
  <bookViews>
    <workbookView xWindow="-120" yWindow="-120" windowWidth="29040" windowHeight="15720" tabRatio="860" xr2:uid="{00000000-000D-0000-FFFF-FFFF00000000}"/>
  </bookViews>
  <sheets>
    <sheet name="Resumo postos" sheetId="18" r:id="rId1"/>
    <sheet name="Resumo" sheetId="24" r:id="rId2"/>
    <sheet name="Ag. Adm. Master II" sheetId="50" r:id="rId3"/>
    <sheet name="Apoio Tec Adm II" sheetId="52" r:id="rId4"/>
    <sheet name="Aux Adm II" sheetId="54" r:id="rId5"/>
    <sheet name="Operador de Máq e Tratores" sheetId="57" r:id="rId6"/>
    <sheet name="Motorista CNH B" sheetId="55" r:id="rId7"/>
    <sheet name="Motorista CNH D" sheetId="56" r:id="rId8"/>
    <sheet name="Motorista - Hora Extra 50%" sheetId="61" r:id="rId9"/>
    <sheet name="Motorista - Diárias" sheetId="58" r:id="rId10"/>
  </sheets>
  <definedNames>
    <definedName name="_xlnm.Print_Area" localSheetId="2">'Ag. Adm. Master II'!$A$1:$G$147</definedName>
    <definedName name="_xlnm.Print_Area" localSheetId="3">'Apoio Tec Adm II'!$A$1:$G$147</definedName>
    <definedName name="_xlnm.Print_Area" localSheetId="4">'Aux Adm II'!$A$1:$G$147</definedName>
    <definedName name="_xlnm.Print_Area" localSheetId="9">'Motorista - Diárias'!$A$1:$E$9</definedName>
    <definedName name="_xlnm.Print_Area" localSheetId="8">'Motorista - Hora Extra 50%'!$A$1:$G$147</definedName>
    <definedName name="_xlnm.Print_Area" localSheetId="6">'Motorista CNH B'!$A$1:$G$147</definedName>
    <definedName name="_xlnm.Print_Area" localSheetId="7">'Motorista CNH D'!$A$1:$G$147</definedName>
    <definedName name="_xlnm.Print_Area" localSheetId="5">'Operador de Máq e Tratores'!$A$1:$G$147</definedName>
    <definedName name="_xlnm.Print_Area" localSheetId="1">Resumo!$B$2:$I$24</definedName>
    <definedName name="_xlnm.Print_Area" localSheetId="0">'Resumo postos'!$A$1:$J$29</definedName>
    <definedName name="_xlnm.Print_Area">#REF!</definedName>
    <definedName name="Print_Area_1" localSheetId="9">#REF!</definedName>
    <definedName name="Print_Area_1">#REF!</definedName>
    <definedName name="Print_Area_2" localSheetId="9">#REF!</definedName>
    <definedName name="Print_Area_2">#REF!</definedName>
    <definedName name="Print_Area_3" localSheetId="9">#REF!</definedName>
    <definedName name="Print_Area_3">#REF!</definedName>
    <definedName name="Print_Area_4" localSheetId="9">#REF!</definedName>
    <definedName name="Print_Area_4">#REF!</definedName>
    <definedName name="Print_Area_5" localSheetId="9">#REF!</definedName>
    <definedName name="Print_Area_5">#REF!</definedName>
    <definedName name="Print_Area_6" localSheetId="9">#REF!</definedName>
    <definedName name="Print_Area_6">#REF!</definedName>
    <definedName name="Print_Area_7" localSheetId="9">#REF!</definedName>
    <definedName name="Print_Area_7">#REF!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66" i="57" l="1"/>
  <c r="G66" i="56"/>
  <c r="G66" i="55"/>
  <c r="G66" i="54"/>
  <c r="G66" i="52"/>
  <c r="G66" i="50"/>
  <c r="C22" i="24"/>
  <c r="A20" i="56"/>
  <c r="G28" i="56" s="1"/>
  <c r="J30" i="61" l="1"/>
  <c r="L30" i="61" s="1"/>
  <c r="G30" i="61" s="1"/>
  <c r="A20" i="61"/>
  <c r="F19" i="24"/>
  <c r="E19" i="24"/>
  <c r="G19" i="24" s="1"/>
  <c r="E20" i="24"/>
  <c r="F18" i="24"/>
  <c r="G18" i="24" s="1"/>
  <c r="C19" i="24"/>
  <c r="C18" i="24"/>
  <c r="F4" i="58" l="1"/>
  <c r="C4" i="58" l="1"/>
  <c r="F5" i="58" l="1"/>
  <c r="H5" i="58" s="1"/>
  <c r="F46" i="50"/>
  <c r="F46" i="52"/>
  <c r="F46" i="54"/>
  <c r="F46" i="55"/>
  <c r="F46" i="56"/>
  <c r="F46" i="57"/>
  <c r="F45" i="56"/>
  <c r="F45" i="55"/>
  <c r="F45" i="54"/>
  <c r="F45" i="52"/>
  <c r="F45" i="50"/>
  <c r="E4" i="58"/>
  <c r="J30" i="50"/>
  <c r="L30" i="50" s="1"/>
  <c r="G30" i="50" s="1"/>
  <c r="F46" i="61"/>
  <c r="F45" i="61"/>
  <c r="G37" i="61"/>
  <c r="I65" i="61" s="1"/>
  <c r="F128" i="61"/>
  <c r="G117" i="61"/>
  <c r="G137" i="61" s="1"/>
  <c r="F105" i="61"/>
  <c r="G68" i="61"/>
  <c r="G75" i="61" s="1"/>
  <c r="F60" i="61"/>
  <c r="G28" i="61"/>
  <c r="E5" i="58" l="1"/>
  <c r="H20" i="24"/>
  <c r="E24" i="18"/>
  <c r="F47" i="61"/>
  <c r="G38" i="61"/>
  <c r="F45" i="57"/>
  <c r="M21" i="18"/>
  <c r="G37" i="55"/>
  <c r="A20" i="57"/>
  <c r="G28" i="57" s="1"/>
  <c r="A20" i="55"/>
  <c r="G28" i="55" s="1"/>
  <c r="A20" i="54"/>
  <c r="G28" i="54" s="1"/>
  <c r="A20" i="52"/>
  <c r="G28" i="52" s="1"/>
  <c r="G15" i="24"/>
  <c r="C20" i="24"/>
  <c r="C17" i="24"/>
  <c r="C15" i="24"/>
  <c r="F128" i="57"/>
  <c r="G117" i="57"/>
  <c r="G137" i="57" s="1"/>
  <c r="F105" i="57"/>
  <c r="F60" i="57"/>
  <c r="J30" i="57"/>
  <c r="L30" i="57" s="1"/>
  <c r="G30" i="57" s="1"/>
  <c r="F128" i="56"/>
  <c r="G117" i="56"/>
  <c r="G137" i="56" s="1"/>
  <c r="F105" i="56"/>
  <c r="F60" i="56"/>
  <c r="F47" i="56"/>
  <c r="J30" i="56"/>
  <c r="L30" i="56" s="1"/>
  <c r="G30" i="56" s="1"/>
  <c r="F128" i="55"/>
  <c r="G117" i="55"/>
  <c r="G137" i="55" s="1"/>
  <c r="F105" i="55"/>
  <c r="F60" i="55"/>
  <c r="F47" i="55"/>
  <c r="J30" i="55"/>
  <c r="L30" i="55" s="1"/>
  <c r="G30" i="55" s="1"/>
  <c r="F128" i="54"/>
  <c r="G117" i="54"/>
  <c r="G137" i="54" s="1"/>
  <c r="F105" i="54"/>
  <c r="F60" i="54"/>
  <c r="F47" i="54"/>
  <c r="J30" i="54"/>
  <c r="L30" i="54" s="1"/>
  <c r="G30" i="54" s="1"/>
  <c r="F128" i="52"/>
  <c r="G117" i="52"/>
  <c r="G137" i="52" s="1"/>
  <c r="F105" i="52"/>
  <c r="F60" i="52"/>
  <c r="F47" i="52"/>
  <c r="J30" i="52"/>
  <c r="L30" i="52" s="1"/>
  <c r="G30" i="52" s="1"/>
  <c r="F128" i="50"/>
  <c r="G117" i="50"/>
  <c r="G137" i="50" s="1"/>
  <c r="F105" i="50"/>
  <c r="F60" i="50"/>
  <c r="F47" i="50"/>
  <c r="G37" i="50"/>
  <c r="G28" i="50"/>
  <c r="G22" i="24"/>
  <c r="F20" i="24"/>
  <c r="G20" i="24" s="1"/>
  <c r="F17" i="24"/>
  <c r="G13" i="24"/>
  <c r="C13" i="24"/>
  <c r="I20" i="24" l="1"/>
  <c r="J24" i="18" s="1"/>
  <c r="E6" i="58"/>
  <c r="G17" i="24"/>
  <c r="G38" i="50"/>
  <c r="G45" i="50" s="1"/>
  <c r="G65" i="50"/>
  <c r="G37" i="52"/>
  <c r="G37" i="54"/>
  <c r="G37" i="57"/>
  <c r="I65" i="55"/>
  <c r="G65" i="55"/>
  <c r="G68" i="55" s="1"/>
  <c r="G75" i="55" s="1"/>
  <c r="G37" i="56"/>
  <c r="G65" i="56" s="1"/>
  <c r="G68" i="56" s="1"/>
  <c r="G75" i="56" s="1"/>
  <c r="G38" i="55"/>
  <c r="G45" i="55" s="1"/>
  <c r="I65" i="50"/>
  <c r="G46" i="61"/>
  <c r="G133" i="61"/>
  <c r="G45" i="61"/>
  <c r="F47" i="57"/>
  <c r="G68" i="50" l="1"/>
  <c r="G75" i="50" s="1"/>
  <c r="G46" i="50"/>
  <c r="G47" i="50" s="1"/>
  <c r="I81" i="50" s="1"/>
  <c r="G133" i="50"/>
  <c r="G38" i="52"/>
  <c r="G65" i="52"/>
  <c r="G68" i="52" s="1"/>
  <c r="G75" i="52" s="1"/>
  <c r="I65" i="52"/>
  <c r="G38" i="54"/>
  <c r="G65" i="54"/>
  <c r="G68" i="54" s="1"/>
  <c r="G75" i="54" s="1"/>
  <c r="I65" i="54"/>
  <c r="G133" i="55"/>
  <c r="G38" i="57"/>
  <c r="I65" i="57"/>
  <c r="G65" i="57"/>
  <c r="G68" i="57" s="1"/>
  <c r="G75" i="57" s="1"/>
  <c r="G46" i="55"/>
  <c r="G38" i="56"/>
  <c r="I65" i="56"/>
  <c r="G47" i="61"/>
  <c r="G45" i="52" l="1"/>
  <c r="G46" i="52"/>
  <c r="G133" i="52"/>
  <c r="G45" i="54"/>
  <c r="G46" i="54"/>
  <c r="G133" i="54"/>
  <c r="G133" i="57"/>
  <c r="G45" i="57"/>
  <c r="G46" i="57"/>
  <c r="G47" i="55"/>
  <c r="I81" i="55" s="1"/>
  <c r="G45" i="56"/>
  <c r="G46" i="56"/>
  <c r="G133" i="56"/>
  <c r="G73" i="61"/>
  <c r="G57" i="61"/>
  <c r="G52" i="61"/>
  <c r="G59" i="61"/>
  <c r="I81" i="61"/>
  <c r="G56" i="61"/>
  <c r="G54" i="61"/>
  <c r="G55" i="61"/>
  <c r="G58" i="61"/>
  <c r="G53" i="61"/>
  <c r="G73" i="50"/>
  <c r="G59" i="50"/>
  <c r="G57" i="50"/>
  <c r="G56" i="50"/>
  <c r="G52" i="50"/>
  <c r="G58" i="50"/>
  <c r="G53" i="50"/>
  <c r="G54" i="50"/>
  <c r="G55" i="50"/>
  <c r="G47" i="52" l="1"/>
  <c r="G47" i="54"/>
  <c r="G47" i="57"/>
  <c r="G59" i="55"/>
  <c r="G53" i="55"/>
  <c r="G56" i="55"/>
  <c r="G54" i="55"/>
  <c r="G73" i="55"/>
  <c r="G55" i="55"/>
  <c r="G52" i="55"/>
  <c r="G57" i="55"/>
  <c r="G58" i="55"/>
  <c r="H86" i="55" s="1"/>
  <c r="G47" i="56"/>
  <c r="H86" i="50"/>
  <c r="H83" i="50"/>
  <c r="H83" i="61"/>
  <c r="H86" i="61"/>
  <c r="G60" i="61"/>
  <c r="G74" i="61" s="1"/>
  <c r="G76" i="61" s="1"/>
  <c r="G60" i="50"/>
  <c r="G74" i="50" s="1"/>
  <c r="G76" i="50" s="1"/>
  <c r="G134" i="50" s="1"/>
  <c r="I81" i="52" l="1"/>
  <c r="G59" i="52"/>
  <c r="G53" i="52"/>
  <c r="G57" i="52"/>
  <c r="G58" i="52"/>
  <c r="G73" i="52"/>
  <c r="G56" i="52"/>
  <c r="G54" i="52"/>
  <c r="G52" i="52"/>
  <c r="G55" i="52"/>
  <c r="I81" i="54"/>
  <c r="G54" i="54"/>
  <c r="G52" i="54"/>
  <c r="G53" i="54"/>
  <c r="G73" i="54"/>
  <c r="G59" i="54"/>
  <c r="G57" i="54"/>
  <c r="G56" i="54"/>
  <c r="G55" i="54"/>
  <c r="G58" i="54"/>
  <c r="G57" i="57"/>
  <c r="G54" i="57"/>
  <c r="G73" i="57"/>
  <c r="G55" i="57"/>
  <c r="I81" i="57"/>
  <c r="G52" i="57"/>
  <c r="G58" i="57"/>
  <c r="G59" i="57"/>
  <c r="G53" i="57"/>
  <c r="G56" i="57"/>
  <c r="G60" i="55"/>
  <c r="G74" i="55" s="1"/>
  <c r="G76" i="55" s="1"/>
  <c r="H81" i="55" s="1"/>
  <c r="J81" i="55" s="1"/>
  <c r="G81" i="55" s="1"/>
  <c r="H83" i="55"/>
  <c r="J83" i="55" s="1"/>
  <c r="I81" i="56"/>
  <c r="G53" i="56"/>
  <c r="G56" i="56"/>
  <c r="G52" i="56"/>
  <c r="G57" i="56"/>
  <c r="G73" i="56"/>
  <c r="G54" i="56"/>
  <c r="G55" i="56"/>
  <c r="G59" i="56"/>
  <c r="G58" i="56"/>
  <c r="J86" i="55"/>
  <c r="I86" i="55"/>
  <c r="G86" i="55" s="1"/>
  <c r="I83" i="50"/>
  <c r="G83" i="50" s="1"/>
  <c r="J83" i="50"/>
  <c r="J86" i="50"/>
  <c r="I86" i="50"/>
  <c r="G86" i="50" s="1"/>
  <c r="H81" i="50"/>
  <c r="J81" i="50" s="1"/>
  <c r="G81" i="50" s="1"/>
  <c r="G82" i="50" s="1"/>
  <c r="H84" i="50"/>
  <c r="I84" i="50" s="1"/>
  <c r="G84" i="50" s="1"/>
  <c r="G85" i="50" s="1"/>
  <c r="G134" i="61"/>
  <c r="H84" i="61"/>
  <c r="I84" i="61" s="1"/>
  <c r="G84" i="61" s="1"/>
  <c r="G85" i="61" s="1"/>
  <c r="H81" i="61"/>
  <c r="J81" i="61" s="1"/>
  <c r="G81" i="61" s="1"/>
  <c r="I83" i="61"/>
  <c r="G83" i="61" s="1"/>
  <c r="J83" i="61"/>
  <c r="J86" i="61"/>
  <c r="I86" i="61"/>
  <c r="G86" i="61" s="1"/>
  <c r="G60" i="57" l="1"/>
  <c r="G74" i="57" s="1"/>
  <c r="G76" i="57" s="1"/>
  <c r="H81" i="57" s="1"/>
  <c r="J81" i="57" s="1"/>
  <c r="G81" i="57" s="1"/>
  <c r="G82" i="57" s="1"/>
  <c r="G82" i="55"/>
  <c r="G82" i="61"/>
  <c r="G87" i="61" s="1"/>
  <c r="H86" i="52"/>
  <c r="H83" i="52"/>
  <c r="G60" i="52"/>
  <c r="G74" i="52" s="1"/>
  <c r="G76" i="52" s="1"/>
  <c r="G60" i="54"/>
  <c r="G74" i="54" s="1"/>
  <c r="G76" i="54" s="1"/>
  <c r="H83" i="54"/>
  <c r="H86" i="54"/>
  <c r="H84" i="55"/>
  <c r="I84" i="55" s="1"/>
  <c r="G84" i="55" s="1"/>
  <c r="G85" i="55" s="1"/>
  <c r="G134" i="55"/>
  <c r="I83" i="55"/>
  <c r="G83" i="55" s="1"/>
  <c r="H86" i="57"/>
  <c r="H83" i="57"/>
  <c r="H84" i="57"/>
  <c r="I84" i="57" s="1"/>
  <c r="G84" i="57" s="1"/>
  <c r="G85" i="57" s="1"/>
  <c r="G60" i="56"/>
  <c r="G74" i="56" s="1"/>
  <c r="G76" i="56" s="1"/>
  <c r="H83" i="56"/>
  <c r="H86" i="56"/>
  <c r="G87" i="50"/>
  <c r="H93" i="50" s="1"/>
  <c r="I93" i="50" s="1"/>
  <c r="G96" i="50" s="1"/>
  <c r="G134" i="57" l="1"/>
  <c r="G87" i="55"/>
  <c r="H93" i="55" s="1"/>
  <c r="I93" i="55" s="1"/>
  <c r="J86" i="52"/>
  <c r="I86" i="52"/>
  <c r="G86" i="52" s="1"/>
  <c r="H81" i="52"/>
  <c r="J81" i="52" s="1"/>
  <c r="G81" i="52" s="1"/>
  <c r="G134" i="52"/>
  <c r="H84" i="52"/>
  <c r="I84" i="52" s="1"/>
  <c r="G84" i="52" s="1"/>
  <c r="G85" i="52" s="1"/>
  <c r="J83" i="52"/>
  <c r="I83" i="52"/>
  <c r="G83" i="52" s="1"/>
  <c r="J86" i="54"/>
  <c r="I86" i="54"/>
  <c r="G86" i="54" s="1"/>
  <c r="H84" i="54"/>
  <c r="I84" i="54" s="1"/>
  <c r="G84" i="54" s="1"/>
  <c r="G85" i="54" s="1"/>
  <c r="H81" i="54"/>
  <c r="J81" i="54" s="1"/>
  <c r="G81" i="54" s="1"/>
  <c r="G82" i="54" s="1"/>
  <c r="G134" i="54"/>
  <c r="J83" i="54"/>
  <c r="I83" i="54"/>
  <c r="G83" i="54" s="1"/>
  <c r="J83" i="57"/>
  <c r="I83" i="57"/>
  <c r="G83" i="57" s="1"/>
  <c r="J86" i="57"/>
  <c r="I86" i="57"/>
  <c r="G86" i="57" s="1"/>
  <c r="J86" i="56"/>
  <c r="I86" i="56"/>
  <c r="G86" i="56" s="1"/>
  <c r="I83" i="56"/>
  <c r="G83" i="56" s="1"/>
  <c r="J83" i="56"/>
  <c r="H84" i="56"/>
  <c r="I84" i="56" s="1"/>
  <c r="G84" i="56" s="1"/>
  <c r="G85" i="56" s="1"/>
  <c r="G134" i="56"/>
  <c r="H81" i="56"/>
  <c r="J81" i="56" s="1"/>
  <c r="G81" i="56" s="1"/>
  <c r="G82" i="56" s="1"/>
  <c r="G135" i="61"/>
  <c r="H93" i="61"/>
  <c r="I93" i="61" s="1"/>
  <c r="G96" i="61" s="1"/>
  <c r="J93" i="50"/>
  <c r="K93" i="50" s="1"/>
  <c r="G103" i="50"/>
  <c r="G93" i="50"/>
  <c r="G104" i="50"/>
  <c r="G95" i="50"/>
  <c r="G101" i="50"/>
  <c r="G98" i="50"/>
  <c r="G97" i="50"/>
  <c r="G102" i="50"/>
  <c r="G99" i="50"/>
  <c r="G94" i="50"/>
  <c r="G100" i="50"/>
  <c r="G135" i="50"/>
  <c r="G102" i="55" l="1"/>
  <c r="G101" i="55"/>
  <c r="G97" i="55"/>
  <c r="G99" i="55"/>
  <c r="G95" i="55"/>
  <c r="G100" i="55"/>
  <c r="G94" i="55"/>
  <c r="G93" i="55"/>
  <c r="J93" i="55"/>
  <c r="K93" i="55" s="1"/>
  <c r="G98" i="55"/>
  <c r="G96" i="55"/>
  <c r="G104" i="55"/>
  <c r="G103" i="55"/>
  <c r="G135" i="55"/>
  <c r="G82" i="52"/>
  <c r="G87" i="52" s="1"/>
  <c r="G87" i="54"/>
  <c r="G135" i="54" s="1"/>
  <c r="G87" i="56"/>
  <c r="H93" i="56" s="1"/>
  <c r="I93" i="56" s="1"/>
  <c r="G87" i="57"/>
  <c r="G97" i="61"/>
  <c r="G93" i="61"/>
  <c r="G104" i="61"/>
  <c r="G103" i="61"/>
  <c r="G95" i="61"/>
  <c r="G102" i="61"/>
  <c r="G94" i="61"/>
  <c r="G100" i="61"/>
  <c r="G98" i="61"/>
  <c r="G101" i="61"/>
  <c r="J93" i="61"/>
  <c r="K93" i="61" s="1"/>
  <c r="G99" i="61"/>
  <c r="G105" i="50"/>
  <c r="G110" i="50" s="1"/>
  <c r="G111" i="50" s="1"/>
  <c r="G136" i="50" s="1"/>
  <c r="G138" i="50" s="1"/>
  <c r="G122" i="50" s="1"/>
  <c r="G105" i="55" l="1"/>
  <c r="G110" i="55" s="1"/>
  <c r="G111" i="55" s="1"/>
  <c r="G136" i="55" s="1"/>
  <c r="G138" i="55" s="1"/>
  <c r="G122" i="55" s="1"/>
  <c r="G93" i="56"/>
  <c r="G96" i="56"/>
  <c r="H93" i="52"/>
  <c r="I93" i="52" s="1"/>
  <c r="G101" i="52" s="1"/>
  <c r="G135" i="52"/>
  <c r="G104" i="52"/>
  <c r="G96" i="52"/>
  <c r="G97" i="52"/>
  <c r="G98" i="52"/>
  <c r="G93" i="52"/>
  <c r="G103" i="52"/>
  <c r="G94" i="52"/>
  <c r="G95" i="52"/>
  <c r="G100" i="52"/>
  <c r="G99" i="52"/>
  <c r="G102" i="52"/>
  <c r="H93" i="54"/>
  <c r="I93" i="54" s="1"/>
  <c r="G100" i="56"/>
  <c r="G135" i="56"/>
  <c r="G104" i="56"/>
  <c r="G101" i="56"/>
  <c r="G102" i="56"/>
  <c r="G94" i="56"/>
  <c r="G98" i="56"/>
  <c r="J93" i="56"/>
  <c r="K93" i="56" s="1"/>
  <c r="J93" i="52"/>
  <c r="K93" i="52" s="1"/>
  <c r="G95" i="56"/>
  <c r="G99" i="56"/>
  <c r="G97" i="56"/>
  <c r="G103" i="56"/>
  <c r="G135" i="57"/>
  <c r="H93" i="57"/>
  <c r="I93" i="57" s="1"/>
  <c r="G96" i="57" s="1"/>
  <c r="G105" i="61"/>
  <c r="G110" i="61" s="1"/>
  <c r="G111" i="61" s="1"/>
  <c r="G123" i="55"/>
  <c r="G123" i="50"/>
  <c r="G99" i="54" l="1"/>
  <c r="G96" i="54"/>
  <c r="G105" i="52"/>
  <c r="G110" i="52" s="1"/>
  <c r="G111" i="52" s="1"/>
  <c r="G136" i="52" s="1"/>
  <c r="G138" i="52" s="1"/>
  <c r="G122" i="52" s="1"/>
  <c r="G102" i="54"/>
  <c r="G103" i="54"/>
  <c r="G93" i="54"/>
  <c r="G94" i="54"/>
  <c r="G101" i="54"/>
  <c r="G97" i="54"/>
  <c r="G104" i="54"/>
  <c r="G100" i="54"/>
  <c r="J93" i="54"/>
  <c r="K93" i="54" s="1"/>
  <c r="G98" i="54"/>
  <c r="G95" i="54"/>
  <c r="G105" i="56"/>
  <c r="G110" i="56" s="1"/>
  <c r="G111" i="56" s="1"/>
  <c r="G136" i="56" s="1"/>
  <c r="G138" i="56" s="1"/>
  <c r="G93" i="57"/>
  <c r="G98" i="57"/>
  <c r="G94" i="57"/>
  <c r="G103" i="57"/>
  <c r="G97" i="57"/>
  <c r="G101" i="57"/>
  <c r="G100" i="57"/>
  <c r="G104" i="57"/>
  <c r="G99" i="57"/>
  <c r="G102" i="57"/>
  <c r="G95" i="57"/>
  <c r="J93" i="57"/>
  <c r="K93" i="57" s="1"/>
  <c r="G136" i="61"/>
  <c r="G138" i="61" s="1"/>
  <c r="E142" i="55"/>
  <c r="E143" i="55" s="1"/>
  <c r="E144" i="55" s="1"/>
  <c r="E142" i="50"/>
  <c r="E143" i="50" s="1"/>
  <c r="E144" i="50" s="1"/>
  <c r="G122" i="56" l="1"/>
  <c r="G123" i="52"/>
  <c r="E142" i="52" s="1"/>
  <c r="E143" i="52" s="1"/>
  <c r="E144" i="52" s="1"/>
  <c r="G105" i="54"/>
  <c r="G110" i="54" s="1"/>
  <c r="G111" i="54" s="1"/>
  <c r="G136" i="54" s="1"/>
  <c r="G138" i="54" s="1"/>
  <c r="G122" i="54" s="1"/>
  <c r="G123" i="54" s="1"/>
  <c r="G123" i="56"/>
  <c r="E142" i="56" s="1"/>
  <c r="E143" i="56" s="1"/>
  <c r="E144" i="56" s="1"/>
  <c r="E147" i="56" s="1"/>
  <c r="G127" i="56" s="1"/>
  <c r="G105" i="57"/>
  <c r="G110" i="57" s="1"/>
  <c r="G111" i="57" s="1"/>
  <c r="G136" i="57" s="1"/>
  <c r="G138" i="57" s="1"/>
  <c r="G122" i="57" s="1"/>
  <c r="G123" i="57" s="1"/>
  <c r="E142" i="57" s="1"/>
  <c r="E143" i="57" s="1"/>
  <c r="E144" i="57" s="1"/>
  <c r="G122" i="61"/>
  <c r="E147" i="55"/>
  <c r="G127" i="55" s="1"/>
  <c r="E146" i="55"/>
  <c r="G126" i="55" s="1"/>
  <c r="E145" i="55"/>
  <c r="G125" i="55" s="1"/>
  <c r="E147" i="50"/>
  <c r="G127" i="50" s="1"/>
  <c r="E146" i="50"/>
  <c r="G126" i="50" s="1"/>
  <c r="E145" i="50"/>
  <c r="G125" i="50" s="1"/>
  <c r="G128" i="50" s="1"/>
  <c r="E147" i="52" l="1"/>
  <c r="G127" i="52" s="1"/>
  <c r="E145" i="52"/>
  <c r="G125" i="52" s="1"/>
  <c r="E146" i="52"/>
  <c r="G126" i="52" s="1"/>
  <c r="E145" i="56"/>
  <c r="G125" i="56" s="1"/>
  <c r="E146" i="56"/>
  <c r="G126" i="56" s="1"/>
  <c r="E146" i="57"/>
  <c r="G126" i="57" s="1"/>
  <c r="E145" i="57"/>
  <c r="G125" i="57" s="1"/>
  <c r="E147" i="57"/>
  <c r="G127" i="57" s="1"/>
  <c r="G123" i="61"/>
  <c r="E142" i="54"/>
  <c r="E143" i="54" s="1"/>
  <c r="E144" i="54" s="1"/>
  <c r="G128" i="55"/>
  <c r="G139" i="55" s="1"/>
  <c r="G140" i="55" s="1"/>
  <c r="G139" i="50"/>
  <c r="G140" i="50" s="1"/>
  <c r="H11" i="24" l="1"/>
  <c r="E9" i="18" s="1"/>
  <c r="I140" i="50"/>
  <c r="G128" i="56"/>
  <c r="G139" i="56" s="1"/>
  <c r="G140" i="56" s="1"/>
  <c r="G128" i="52"/>
  <c r="G139" i="52" s="1"/>
  <c r="G140" i="52" s="1"/>
  <c r="H13" i="24" s="1"/>
  <c r="E12" i="18" s="1"/>
  <c r="G128" i="57"/>
  <c r="G139" i="57" s="1"/>
  <c r="G140" i="57" s="1"/>
  <c r="E18" i="18" s="1"/>
  <c r="G18" i="18" s="1"/>
  <c r="I18" i="18" s="1"/>
  <c r="E142" i="61"/>
  <c r="E143" i="61" s="1"/>
  <c r="E144" i="61" s="1"/>
  <c r="E146" i="54"/>
  <c r="G126" i="54" s="1"/>
  <c r="E147" i="54"/>
  <c r="G127" i="54" s="1"/>
  <c r="E145" i="54"/>
  <c r="G125" i="54" s="1"/>
  <c r="G9" i="18"/>
  <c r="E21" i="18"/>
  <c r="H17" i="24"/>
  <c r="E22" i="18" l="1"/>
  <c r="G22" i="18" s="1"/>
  <c r="I22" i="18" s="1"/>
  <c r="J22" i="18" s="1"/>
  <c r="H18" i="24"/>
  <c r="I18" i="24" s="1"/>
  <c r="G128" i="54"/>
  <c r="G139" i="54" s="1"/>
  <c r="G140" i="54" s="1"/>
  <c r="H15" i="24" s="1"/>
  <c r="I15" i="24" s="1"/>
  <c r="G24" i="18"/>
  <c r="I24" i="18" s="1"/>
  <c r="H22" i="24"/>
  <c r="I19" i="18"/>
  <c r="J18" i="18"/>
  <c r="J19" i="18" s="1"/>
  <c r="E146" i="61"/>
  <c r="G126" i="61" s="1"/>
  <c r="E145" i="61"/>
  <c r="G125" i="61" s="1"/>
  <c r="E147" i="61"/>
  <c r="G127" i="61" s="1"/>
  <c r="E15" i="18" l="1"/>
  <c r="G15" i="18" s="1"/>
  <c r="I15" i="18" s="1"/>
  <c r="G128" i="61"/>
  <c r="G139" i="61" s="1"/>
  <c r="G140" i="61" s="1"/>
  <c r="I22" i="24"/>
  <c r="I13" i="24"/>
  <c r="G12" i="18"/>
  <c r="I12" i="18" s="1"/>
  <c r="H140" i="61" l="1"/>
  <c r="M23" i="18"/>
  <c r="E23" i="18"/>
  <c r="G23" i="18" s="1"/>
  <c r="I23" i="18" s="1"/>
  <c r="J23" i="18" s="1"/>
  <c r="H19" i="24"/>
  <c r="I19" i="24" s="1"/>
  <c r="I13" i="18"/>
  <c r="J12" i="18"/>
  <c r="J13" i="18" s="1"/>
  <c r="J15" i="18"/>
  <c r="J16" i="18" s="1"/>
  <c r="I16" i="18"/>
  <c r="G21" i="18" l="1"/>
  <c r="I21" i="18" s="1"/>
  <c r="J21" i="18" s="1"/>
  <c r="J25" i="18" s="1"/>
  <c r="I17" i="24"/>
  <c r="I25" i="18" l="1"/>
  <c r="F11" i="24" l="1"/>
  <c r="G11" i="24" s="1"/>
  <c r="I11" i="24" s="1"/>
  <c r="I24" i="24" s="1"/>
  <c r="I9" i="18"/>
  <c r="I10" i="18" s="1"/>
  <c r="I27" i="18" s="1"/>
  <c r="J9" i="18" l="1"/>
  <c r="J10" i="18" s="1"/>
  <c r="J27" i="18" s="1"/>
  <c r="J29" i="18" l="1"/>
  <c r="L29" i="18" s="1"/>
</calcChain>
</file>

<file path=xl/sharedStrings.xml><?xml version="1.0" encoding="utf-8"?>
<sst xmlns="http://schemas.openxmlformats.org/spreadsheetml/2006/main" count="1526" uniqueCount="230">
  <si>
    <t xml:space="preserve"> RESUMO - PLANILHA DE CUSTOS E FORMAÇÃO DE PREÇOS </t>
  </si>
  <si>
    <t>Categoria</t>
  </si>
  <si>
    <t>Subitem</t>
  </si>
  <si>
    <t>Tipo de serviço (A)</t>
  </si>
  <si>
    <t>Jornada de trabalho</t>
  </si>
  <si>
    <t>Valor Estimado por empregado (B)</t>
  </si>
  <si>
    <t>Qtde de postos
(E)</t>
  </si>
  <si>
    <t>Valor total  do serviço mensal (F) = (D x E)</t>
  </si>
  <si>
    <t>Valor total  do serviço p/12 meses: (G) = (Fx12)</t>
  </si>
  <si>
    <t>8hs/dia</t>
  </si>
  <si>
    <t xml:space="preserve">Valor Total Mensal dos Serviços </t>
  </si>
  <si>
    <t>Valor Global para 12 meses</t>
  </si>
  <si>
    <t xml:space="preserve">
</t>
  </si>
  <si>
    <t>ITEM</t>
  </si>
  <si>
    <t>DISCRIMINAÇÃO</t>
  </si>
  <si>
    <t>UNIDADE</t>
  </si>
  <si>
    <t>Nº DE POSTOS/MÊS</t>
  </si>
  <si>
    <t>QUANT.</t>
  </si>
  <si>
    <t>PREÇO UNITÁRIO</t>
  </si>
  <si>
    <t>TOTAL</t>
  </si>
  <si>
    <t>I.A</t>
  </si>
  <si>
    <t>EQUIPE</t>
  </si>
  <si>
    <t>1.0</t>
  </si>
  <si>
    <t>1.1</t>
  </si>
  <si>
    <t>mês</t>
  </si>
  <si>
    <t>2.0</t>
  </si>
  <si>
    <t>2.1</t>
  </si>
  <si>
    <t>2.2</t>
  </si>
  <si>
    <t>2.3</t>
  </si>
  <si>
    <t>3.0</t>
  </si>
  <si>
    <t>3.1</t>
  </si>
  <si>
    <t>4.0</t>
  </si>
  <si>
    <t>4.1</t>
  </si>
  <si>
    <t>5.0</t>
  </si>
  <si>
    <t>5.1</t>
  </si>
  <si>
    <t>TOTAL GERAL:</t>
  </si>
  <si>
    <t xml:space="preserve"> PLANILHA DE CUSTOS E FORMAÇÃO DE PREÇOS </t>
  </si>
  <si>
    <t>Nº Processo</t>
  </si>
  <si>
    <t>Licitação nº</t>
  </si>
  <si>
    <t>DISCRIMINAÇÃO DOS SERVIÇOS (dados referentes à contratação)</t>
  </si>
  <si>
    <t>A</t>
  </si>
  <si>
    <t>Ano do Acordo, Convenção ou  Dissídio Coletivo</t>
  </si>
  <si>
    <t>B</t>
  </si>
  <si>
    <t>Município/UF</t>
  </si>
  <si>
    <t>Petrolina/PE</t>
  </si>
  <si>
    <t>C</t>
  </si>
  <si>
    <t>Data de Registro no MTE</t>
  </si>
  <si>
    <t>D</t>
  </si>
  <si>
    <r>
      <rPr>
        <sz val="9"/>
        <color indexed="8"/>
        <rFont val="Times New Roman"/>
        <family val="1"/>
      </rPr>
      <t>N</t>
    </r>
    <r>
      <rPr>
        <strike/>
        <sz val="9"/>
        <color indexed="8"/>
        <rFont val="Times New Roman"/>
        <family val="1"/>
      </rPr>
      <t>º</t>
    </r>
    <r>
      <rPr>
        <sz val="9"/>
        <color indexed="8"/>
        <rFont val="Times New Roman"/>
        <family val="1"/>
      </rPr>
      <t xml:space="preserve"> de meses de execução contratual</t>
    </r>
  </si>
  <si>
    <t>12 (doze) meses</t>
  </si>
  <si>
    <t>IDENTIFICAÇÃO DO SERVIÇO</t>
  </si>
  <si>
    <t>Tipo de Serviço</t>
  </si>
  <si>
    <t>Unidade de Medida</t>
  </si>
  <si>
    <t>Quantidade total a contratar (em função da unidade de medida)</t>
  </si>
  <si>
    <t>Posto de serviço</t>
  </si>
  <si>
    <t>1. MÓDULOS</t>
  </si>
  <si>
    <t>MÃO DE OBRA</t>
  </si>
  <si>
    <t>Mão de obra vinculada à execução contratual</t>
  </si>
  <si>
    <t>Dados para composição dos custos referente à mão de obra</t>
  </si>
  <si>
    <t xml:space="preserve">Tipo de serviço </t>
  </si>
  <si>
    <t>Classificação Brasileira de Ocupações (CBO)</t>
  </si>
  <si>
    <t>Salário Normativo da Categoria Profissional</t>
  </si>
  <si>
    <t>Categoria profissional  (vinculada à execução contratual)</t>
  </si>
  <si>
    <t>Administrativo</t>
  </si>
  <si>
    <t>Data-Base da categoria (dia/mês/ano)</t>
  </si>
  <si>
    <t>MÓDULO  1: COMPOSIÇÃO DA REMUNERAÇÃO</t>
  </si>
  <si>
    <t>Composição da Remuneração</t>
  </si>
  <si>
    <t>Valor (R$)</t>
  </si>
  <si>
    <t>Salário Base</t>
  </si>
  <si>
    <t xml:space="preserve">Total </t>
  </si>
  <si>
    <t>MÓDULO 2: ENCARGOS E BENEFÍCIOS ANUAIS, MENSAIS E DIÁRIOS</t>
  </si>
  <si>
    <t>Submódulo 2.1 - 13º (décimo terceiro) Salário, Férias e Adicional de Férias</t>
  </si>
  <si>
    <t xml:space="preserve"> 13º (décimo terceiro) Salário, Férias e Adicional de Férias</t>
  </si>
  <si>
    <t>%</t>
  </si>
  <si>
    <t>13º (décimo terceiro) Salário</t>
  </si>
  <si>
    <t>Férias e Adicional de Férias</t>
  </si>
  <si>
    <t>Submódulo 2.2 - Encargos previdenciários (GPS), Fundo de Garantia por tempo de Serviço (FGTS) e outras contribuições:</t>
  </si>
  <si>
    <t>GPS, FGTS e outras contribuiçoes</t>
  </si>
  <si>
    <t>INSS</t>
  </si>
  <si>
    <t>Salário Educação</t>
  </si>
  <si>
    <t>SESI/SESC</t>
  </si>
  <si>
    <t>E</t>
  </si>
  <si>
    <t>SENAI/SENAC</t>
  </si>
  <si>
    <t>F</t>
  </si>
  <si>
    <t>INCRA</t>
  </si>
  <si>
    <t>G</t>
  </si>
  <si>
    <t>FGTS</t>
  </si>
  <si>
    <t>H</t>
  </si>
  <si>
    <t>SEBRAE</t>
  </si>
  <si>
    <t>Submódulo 2.3 - Benefícios Mensais e Diários</t>
  </si>
  <si>
    <t>Benefícios Mensais e Diários</t>
  </si>
  <si>
    <t xml:space="preserve">Transporte </t>
  </si>
  <si>
    <t>Total de Benefícios mensais e diários</t>
  </si>
  <si>
    <t>QUADRO RESUMO DO MÓDULO 2 - Encargos e Benefícios anuais, mensais e diários</t>
  </si>
  <si>
    <t>Encargos e Benefícios anuais, mensais e diários</t>
  </si>
  <si>
    <t>13º (décimo terceiro) Salário, Férias e Adicional de Férias</t>
  </si>
  <si>
    <t>MÓDULO 3 - PROVISÃO PARA RESCISÃO</t>
  </si>
  <si>
    <t>Provisão para Rescisão</t>
  </si>
  <si>
    <t>Aviso prévio indenizado</t>
  </si>
  <si>
    <t>Multa do FGTS e contribuição social sobre o Aviso Prévio Indenizado</t>
  </si>
  <si>
    <t>Aviso Prévio Trabalhado</t>
  </si>
  <si>
    <t>Multa do FGTS e contribuição social sobre o Aviso Prévio Trabalhado</t>
  </si>
  <si>
    <t>MÓDULO 4 - CUSTO DE REPOSIÇÃO DO PROFISSIONAL AUSENTE</t>
  </si>
  <si>
    <t>Submódulo 4.1 - Ausências Legais</t>
  </si>
  <si>
    <t>Ausências legais</t>
  </si>
  <si>
    <t>Dias/Ano</t>
  </si>
  <si>
    <t xml:space="preserve">Férias </t>
  </si>
  <si>
    <t>Ausência justificada</t>
  </si>
  <si>
    <t>Acidente de trabalho</t>
  </si>
  <si>
    <t>Afastamento por doença</t>
  </si>
  <si>
    <t>Consulta médica filho</t>
  </si>
  <si>
    <t>Óbitos na família</t>
  </si>
  <si>
    <t>Casamento</t>
  </si>
  <si>
    <t>Doação de Sangue</t>
  </si>
  <si>
    <t>I</t>
  </si>
  <si>
    <t>Testemunho</t>
  </si>
  <si>
    <t>J</t>
  </si>
  <si>
    <t>Paternidade</t>
  </si>
  <si>
    <t>K</t>
  </si>
  <si>
    <t>Maternidade</t>
  </si>
  <si>
    <t>L</t>
  </si>
  <si>
    <t>Consulta pré-natal</t>
  </si>
  <si>
    <t>QUADRO RESUMO DO MÓDULO 4 - Custo de Reposição do Profissional Ausente</t>
  </si>
  <si>
    <t>Custo de Reposição do Profissional Ausente</t>
  </si>
  <si>
    <t>MÓDULO 5 - INSUMOS DIVERSOS</t>
  </si>
  <si>
    <t>Insumos Diversos</t>
  </si>
  <si>
    <t>Uniformes</t>
  </si>
  <si>
    <t>MÓDULO 6 - CUSTOS INDIRETOS, TRIBUTOS E LUCRO</t>
  </si>
  <si>
    <t>Custos Indiretos, Tributos e Lucro</t>
  </si>
  <si>
    <t>Custos Indiretos</t>
  </si>
  <si>
    <t>Lucro</t>
  </si>
  <si>
    <t>Tributos</t>
  </si>
  <si>
    <t>c.1</t>
  </si>
  <si>
    <t>COFINS</t>
  </si>
  <si>
    <t>c.2</t>
  </si>
  <si>
    <t>PIS</t>
  </si>
  <si>
    <t>c.3</t>
  </si>
  <si>
    <t>ISSQN</t>
  </si>
  <si>
    <t>Total</t>
  </si>
  <si>
    <t>2.  QUADRO -  RESUMO DO CUSTO POR EMPREGADO</t>
  </si>
  <si>
    <t>Mão de obra vinculada à execução contratual (valor por empregado)</t>
  </si>
  <si>
    <t>Módulo 1 - Composição da Remuneração</t>
  </si>
  <si>
    <t>Módulo 2 - Encargos e Benefícios Anuais, Mensais e Diários</t>
  </si>
  <si>
    <t>Módulo 3 - Provisão para recisão</t>
  </si>
  <si>
    <t>Módulo 4 - Custo de Reposição do Profissional Ausente</t>
  </si>
  <si>
    <t>Módulo 5 - Insumos diversos</t>
  </si>
  <si>
    <t>Subtotal ( A + B +C + D + E)</t>
  </si>
  <si>
    <t>Módulo 6  - Custos indiretos, Tributos e lucro</t>
  </si>
  <si>
    <t>Valor total por empregado</t>
  </si>
  <si>
    <t>P0 = (MÓD 1+MÓD 2+MÓD 3+MÓD 4+MÓD 5) + (CI) + (L)</t>
  </si>
  <si>
    <t>P1 = P0/(1 - (pis+confins+iss))</t>
  </si>
  <si>
    <t>T = P1 - P0</t>
  </si>
  <si>
    <t>COFINS = ((cofins)/(pis+cofins+iss) x T</t>
  </si>
  <si>
    <t>PIS = ((pis)/(pis+cofins+iss) x T</t>
  </si>
  <si>
    <t>ISS = (iss/(pis+cofins+iss)) x T</t>
  </si>
  <si>
    <t xml:space="preserve">4110-10 </t>
  </si>
  <si>
    <t>Seguro Acidente do Trabalho/SAT/INSS - Riscos ambientais do trabalho</t>
  </si>
  <si>
    <t>AGENTE ADMINISTRATIVO</t>
  </si>
  <si>
    <t>Agente Administrativo Master II</t>
  </si>
  <si>
    <t>APOIO TÉCNICO ADMINISTRATIVO</t>
  </si>
  <si>
    <t>Apoio Técnico Administrativo II</t>
  </si>
  <si>
    <t>Apoio Técnico Administrativo II (CBO Vinculado 4110-10).</t>
  </si>
  <si>
    <t>AUXILIAR  ADMINISTRATIVO II</t>
  </si>
  <si>
    <t>Auxiliar Administrativo II</t>
  </si>
  <si>
    <t>OPERADOR DE MÁQUINAS E TRATORES</t>
  </si>
  <si>
    <t>MOTORISTA</t>
  </si>
  <si>
    <t>Motorista - CNH B</t>
  </si>
  <si>
    <t>Motorista - CNH D</t>
  </si>
  <si>
    <t>AUXILIAR  ADMINISTRATIVO</t>
  </si>
  <si>
    <t>4.2</t>
  </si>
  <si>
    <t>Processo nº 59530.001132/2025-70</t>
  </si>
  <si>
    <t>GPS</t>
  </si>
  <si>
    <t>= 6% do salario base</t>
  </si>
  <si>
    <t>5*2*22 =</t>
  </si>
  <si>
    <r>
      <t xml:space="preserve">Objeto: </t>
    </r>
    <r>
      <rPr>
        <b/>
        <sz val="12"/>
        <rFont val="Times New Roman"/>
        <family val="1"/>
      </rPr>
      <t>CONTRATAÇÃO DE EMPRESA ESPECIALIZADA NA PRESTAÇÃO DE SERVIÇOS DE APOIO ADMINISTRATIVO, DE FORMA CONTÍNUA, A SEREM EXECUTADOS COM REGIME DE DEDICAÇÃO EXCLUSIVA DE MÃO DE OBRA, NAS DEPENDÊNCIAS DA 3ª SUPERINTENDÊNCIA REGIONAL DA CODEVASF -  PETROLINA/PE</t>
    </r>
  </si>
  <si>
    <t>Incidência do FGTS sobre o Aviso Prévio Indenizado</t>
  </si>
  <si>
    <t>-</t>
  </si>
  <si>
    <t>VALOR</t>
  </si>
  <si>
    <t>UNITÁRIO</t>
  </si>
  <si>
    <t>Agente Administrativo - Master II</t>
  </si>
  <si>
    <t>Total Agente Administrativo:</t>
  </si>
  <si>
    <t>Total Apoio Técnico Administrativo:</t>
  </si>
  <si>
    <t>Total Auxiliar Administrativo II:</t>
  </si>
  <si>
    <t>Total Operador de Máquinas e Tratores:</t>
  </si>
  <si>
    <t>Total Motorista:</t>
  </si>
  <si>
    <t>Valor total por Hora Extra a 50%</t>
  </si>
  <si>
    <t>SALÁRIO</t>
  </si>
  <si>
    <t>REAJUSTE</t>
  </si>
  <si>
    <t>15diárias/mês</t>
  </si>
  <si>
    <t>40hs/mês</t>
  </si>
  <si>
    <t>CCT 2025/2025 (SIMEACO x SEAC/PE)</t>
  </si>
  <si>
    <t>Ajuda de Custo - Diária de Viagem</t>
  </si>
  <si>
    <t>Incidência de GPS, FGTS e outras contribuições (submódulo 2.2) sobre o Aviso Prévio Trabalhado</t>
  </si>
  <si>
    <t>Diárias</t>
  </si>
  <si>
    <t>hora</t>
  </si>
  <si>
    <t>dia</t>
  </si>
  <si>
    <t>Nº DE UNIDADES POR ANO</t>
  </si>
  <si>
    <t>Hora Extra 50%</t>
  </si>
  <si>
    <t>Ajuda de Custo - Viagem a Serviço</t>
  </si>
  <si>
    <t>4.3</t>
  </si>
  <si>
    <t>4.4</t>
  </si>
  <si>
    <t>Obs¹.: O cálculo do quantitativo de diárias foi baseado na estimativa de 15 diárias por mês, para cada um dos 4 (quatro) postos de serviços de Motorista, durante o período de 12 (doze) meses, perfazendo o quantitativo total de 720 (setecentos e vinte) diárias.</t>
  </si>
  <si>
    <t>Operador de Máquinas e Tratores</t>
  </si>
  <si>
    <t>59530.003265/2025-81</t>
  </si>
  <si>
    <t>1º/01/2026</t>
  </si>
  <si>
    <t>CCT 2026/2026 (SIMEACO x SEAC/PE)</t>
  </si>
  <si>
    <t>ok</t>
  </si>
  <si>
    <t>http://www.seac-pe.com.br/pdfs/2024/TABELA%20DE%20FUN%C3%87%C3%95ES%20E%20SAL%C3%81RIOS%20DIFERENCIADOS%20-%202024.pdf</t>
  </si>
  <si>
    <t>Auxílio alimentação (Cláusula 14 CCT 2026)</t>
  </si>
  <si>
    <t>21/01/2026</t>
  </si>
  <si>
    <t>2026 PE000056/2026</t>
  </si>
  <si>
    <t xml:space="preserve">Outros (Cobertura Social - Cláusula 18ª CCT 2025) </t>
  </si>
  <si>
    <t>Valor Estimado por posto (D) = (B x C)*</t>
  </si>
  <si>
    <t>Qtde de empregados por posto (C )</t>
  </si>
  <si>
    <t>TOTAL Diárias</t>
  </si>
  <si>
    <t>TOTAL Diárias p/ mês</t>
  </si>
  <si>
    <t>Obs².: 
O motorista fará jus a uma diária de R$ 110,00 (cento e dez reais), sempre que em viagens tiver que pernoitar em cidade diferente do seu domicílio. Nos casos de viagens que o obrigue a permanecer mais de 12 (doze) ou  08 (oito) horas fora do seu domicilio, receberá  a importância correspondente de 2/3 e 1/3, respectivamente, do valor da diária, conforme estabelecido pela Convenção Coletiva de Trabalho 2026/2026 (Siemaco x SEAC/PE).</t>
  </si>
  <si>
    <t>Agente Administrativo - Master II
(CBO Vinculado 4110-10).</t>
  </si>
  <si>
    <t>Atendente Administrativo (CBO Vinculado 4110-05).</t>
  </si>
  <si>
    <t>Operador de máquinas e tratores (CBO Vinculado 7151-45, 7151-25 ou 6410-10).</t>
  </si>
  <si>
    <t>Motorista (CBO 7823-05 ou 7823-10).</t>
  </si>
  <si>
    <t>Motorista (CBO 7823-10 ou 7825-10).</t>
  </si>
  <si>
    <t>Motorista (CBO 7823-05 ou 7823-10 ou 7825-10).</t>
  </si>
  <si>
    <t>Diária (CBO 7823-05 ou 7823-10 ou 7825-10).</t>
  </si>
  <si>
    <t>4110-05</t>
  </si>
  <si>
    <t xml:space="preserve"> 7823-05 ou 7823-10</t>
  </si>
  <si>
    <t>Motorista</t>
  </si>
  <si>
    <t>7823-10 ou 7825-10</t>
  </si>
  <si>
    <t>7151-45 ou 7151-25 ou 6410-10</t>
  </si>
  <si>
    <t>7823-05 ou 7823-10 ou 7825-10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</si>
</sst>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\-??_);_(@_)"/>
    <numFmt numFmtId="165" formatCode="_(&quot;R$ &quot;* #,##0.00_);_(&quot;R$ &quot;* \(#,##0.00\);_(&quot;R$ &quot;* &quot;-&quot;??_);_(@_)"/>
    <numFmt numFmtId="166" formatCode="0.00_ "/>
    <numFmt numFmtId="167" formatCode="_(* #,##0.00_);_(* \(#,##0.00\);_(* &quot;-&quot;??_);_(@_)"/>
    <numFmt numFmtId="168" formatCode="0.0000_);[Red]\(0.0000\)"/>
    <numFmt numFmtId="169" formatCode="_-* #,##0.00_-;\-* #,##0.00_-;_-* &quot;-&quot;????_-;_-@_-"/>
    <numFmt numFmtId="170" formatCode="&quot;R$&quot;\ #,##0.00"/>
    <numFmt numFmtId="171" formatCode="&quot;R$&quot;#,##0.00"/>
    <numFmt numFmtId="172" formatCode="00"/>
    <numFmt numFmtId="173" formatCode="_-&quot;R$&quot;\ * #,##0.00000_-;\-&quot;R$&quot;\ * #,##0.00000_-;_-&quot;R$&quot;\ * &quot;-&quot;??_-;_-@_-"/>
    <numFmt numFmtId="174" formatCode="0.000%"/>
  </numFmts>
  <fonts count="39" x14ac:knownFonts="1">
    <font>
      <sz val="10"/>
      <name val="Arial"/>
      <charset val="1"/>
    </font>
    <font>
      <sz val="10"/>
      <name val="Times New Roman"/>
      <family val="1"/>
    </font>
    <font>
      <b/>
      <sz val="10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9"/>
      <color indexed="8"/>
      <name val="Times New Roman"/>
      <family val="1"/>
    </font>
    <font>
      <b/>
      <sz val="8"/>
      <name val="Times New Roman"/>
      <family val="1"/>
    </font>
    <font>
      <sz val="10"/>
      <color theme="1"/>
      <name val="Times New Roman"/>
      <family val="1"/>
    </font>
    <font>
      <sz val="10"/>
      <color rgb="FFFF0000"/>
      <name val="Times New Roman"/>
      <family val="1"/>
    </font>
    <font>
      <sz val="10"/>
      <name val="Arial Narrow"/>
      <family val="2"/>
    </font>
    <font>
      <sz val="8"/>
      <name val="Times New Roman"/>
      <family val="1"/>
    </font>
    <font>
      <sz val="10"/>
      <name val="Arial"/>
      <family val="2"/>
    </font>
    <font>
      <u/>
      <sz val="10"/>
      <color rgb="FF000000"/>
      <name val="Arial"/>
      <family val="2"/>
    </font>
    <font>
      <sz val="10"/>
      <color rgb="FF000000"/>
      <name val="Arial"/>
      <family val="2"/>
    </font>
    <font>
      <b/>
      <sz val="10"/>
      <name val="Arial"/>
      <family val="2"/>
    </font>
    <font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sz val="11"/>
      <color indexed="8"/>
      <name val="Calibri"/>
      <family val="2"/>
    </font>
    <font>
      <strike/>
      <sz val="9"/>
      <color indexed="8"/>
      <name val="Times New Roman"/>
      <family val="1"/>
    </font>
    <font>
      <b/>
      <sz val="14"/>
      <name val="Times New Roman"/>
      <family val="1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9"/>
      <name val="Times New Roman"/>
      <family val="1"/>
    </font>
    <font>
      <sz val="10"/>
      <name val="Arial Narrow"/>
      <family val="2"/>
    </font>
    <font>
      <sz val="9"/>
      <name val="Arial Narrow"/>
      <family val="2"/>
    </font>
    <font>
      <sz val="8"/>
      <color rgb="FFFF000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4"/>
      <name val="Arial"/>
      <family val="2"/>
    </font>
    <font>
      <sz val="10"/>
      <name val="Bookman Old Style"/>
      <family val="1"/>
    </font>
    <font>
      <b/>
      <sz val="12"/>
      <name val="Arial"/>
      <family val="2"/>
    </font>
    <font>
      <sz val="12"/>
      <name val="Arial"/>
      <family val="2"/>
    </font>
    <font>
      <b/>
      <sz val="18"/>
      <name val="Times New Roman"/>
      <family val="1"/>
    </font>
    <font>
      <sz val="8"/>
      <name val="Arial"/>
      <family val="2"/>
    </font>
    <font>
      <u/>
      <sz val="10"/>
      <color theme="10"/>
      <name val="Arial"/>
      <charset val="1"/>
    </font>
    <font>
      <sz val="12"/>
      <color rgb="FFFF0000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87640003662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85961485641044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5" tint="0.79989013336588644"/>
        <bgColor indexed="64"/>
      </patternFill>
    </fill>
    <fill>
      <patternFill patternType="solid">
        <fgColor rgb="FF92D050"/>
        <bgColor indexed="64"/>
      </patternFill>
    </fill>
  </fills>
  <borders count="74">
    <border>
      <left/>
      <right/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 style="hair">
        <color auto="1"/>
      </top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12">
    <xf numFmtId="0" fontId="0" fillId="0" borderId="0"/>
    <xf numFmtId="164" fontId="22" fillId="0" borderId="0"/>
    <xf numFmtId="4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11" fillId="0" borderId="0"/>
    <xf numFmtId="0" fontId="11" fillId="0" borderId="0"/>
    <xf numFmtId="0" fontId="19" fillId="0" borderId="0"/>
    <xf numFmtId="164" fontId="11" fillId="0" borderId="0" applyFill="0" applyBorder="0" applyAlignment="0" applyProtection="0"/>
    <xf numFmtId="4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37" fillId="0" borderId="0" applyNumberFormat="0" applyFill="0" applyBorder="0" applyAlignment="0" applyProtection="0"/>
  </cellStyleXfs>
  <cellXfs count="42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/>
    <xf numFmtId="0" fontId="3" fillId="0" borderId="3" xfId="6" applyFont="1" applyFill="1" applyBorder="1" applyAlignment="1">
      <alignment horizontal="center" vertical="top" wrapText="1"/>
    </xf>
    <xf numFmtId="0" fontId="3" fillId="0" borderId="3" xfId="6" applyFont="1" applyFill="1" applyBorder="1" applyAlignment="1">
      <alignment horizontal="center" vertical="center" wrapText="1"/>
    </xf>
    <xf numFmtId="0" fontId="3" fillId="0" borderId="0" xfId="6" applyFont="1" applyFill="1" applyBorder="1" applyAlignment="1">
      <alignment horizontal="center" vertical="center" wrapText="1"/>
    </xf>
    <xf numFmtId="0" fontId="3" fillId="0" borderId="0" xfId="6" applyFont="1" applyFill="1" applyBorder="1" applyAlignment="1">
      <alignment vertical="top" wrapText="1"/>
    </xf>
    <xf numFmtId="49" fontId="4" fillId="0" borderId="0" xfId="6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3" fillId="0" borderId="0" xfId="6" applyFont="1" applyFill="1" applyBorder="1" applyAlignment="1">
      <alignment horizontal="left" vertical="center" wrapText="1"/>
    </xf>
    <xf numFmtId="0" fontId="3" fillId="0" borderId="6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3" fillId="0" borderId="7" xfId="0" applyFont="1" applyBorder="1" applyAlignment="1"/>
    <xf numFmtId="0" fontId="6" fillId="0" borderId="16" xfId="6" applyFont="1" applyFill="1" applyBorder="1" applyAlignment="1">
      <alignment horizontal="center" vertical="center" wrapText="1"/>
    </xf>
    <xf numFmtId="0" fontId="3" fillId="0" borderId="17" xfId="0" applyFont="1" applyBorder="1" applyAlignment="1">
      <alignment horizontal="center"/>
    </xf>
    <xf numFmtId="0" fontId="3" fillId="0" borderId="17" xfId="0" applyFont="1" applyBorder="1" applyAlignment="1"/>
    <xf numFmtId="0" fontId="3" fillId="0" borderId="18" xfId="0" applyFont="1" applyBorder="1" applyAlignment="1"/>
    <xf numFmtId="0" fontId="3" fillId="0" borderId="19" xfId="0" applyFont="1" applyFill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3" fillId="0" borderId="17" xfId="0" applyFont="1" applyBorder="1"/>
    <xf numFmtId="0" fontId="3" fillId="0" borderId="18" xfId="0" applyFont="1" applyBorder="1"/>
    <xf numFmtId="0" fontId="1" fillId="0" borderId="18" xfId="0" applyFont="1" applyBorder="1"/>
    <xf numFmtId="165" fontId="4" fillId="2" borderId="20" xfId="0" applyNumberFormat="1" applyFont="1" applyFill="1" applyBorder="1" applyAlignment="1">
      <alignment horizontal="center" vertical="center"/>
    </xf>
    <xf numFmtId="10" fontId="1" fillId="0" borderId="0" xfId="0" applyNumberFormat="1" applyFont="1" applyAlignment="1">
      <alignment horizontal="center" vertical="center"/>
    </xf>
    <xf numFmtId="0" fontId="3" fillId="0" borderId="21" xfId="0" applyFont="1" applyBorder="1" applyAlignment="1">
      <alignment horizontal="center" vertical="top"/>
    </xf>
    <xf numFmtId="0" fontId="3" fillId="0" borderId="21" xfId="0" applyFont="1" applyBorder="1" applyAlignment="1">
      <alignment vertical="top"/>
    </xf>
    <xf numFmtId="0" fontId="3" fillId="0" borderId="22" xfId="0" applyFont="1" applyBorder="1"/>
    <xf numFmtId="0" fontId="1" fillId="0" borderId="22" xfId="0" applyFont="1" applyBorder="1"/>
    <xf numFmtId="0" fontId="7" fillId="3" borderId="19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/>
    </xf>
    <xf numFmtId="0" fontId="3" fillId="0" borderId="10" xfId="0" applyFont="1" applyBorder="1"/>
    <xf numFmtId="0" fontId="3" fillId="0" borderId="11" xfId="0" applyFont="1" applyBorder="1"/>
    <xf numFmtId="0" fontId="1" fillId="0" borderId="11" xfId="0" applyFont="1" applyBorder="1"/>
    <xf numFmtId="14" fontId="3" fillId="0" borderId="4" xfId="0" applyNumberFormat="1" applyFont="1" applyFill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3" fillId="0" borderId="0" xfId="0" applyFont="1" applyBorder="1"/>
    <xf numFmtId="14" fontId="3" fillId="0" borderId="0" xfId="0" applyNumberFormat="1" applyFont="1" applyBorder="1" applyAlignment="1">
      <alignment horizontal="center"/>
    </xf>
    <xf numFmtId="0" fontId="3" fillId="0" borderId="0" xfId="0" applyFont="1" applyFill="1" applyBorder="1"/>
    <xf numFmtId="0" fontId="4" fillId="0" borderId="13" xfId="0" applyFont="1" applyBorder="1" applyAlignment="1">
      <alignment horizontal="center" vertical="center"/>
    </xf>
    <xf numFmtId="0" fontId="4" fillId="0" borderId="13" xfId="0" applyFont="1" applyBorder="1" applyAlignment="1">
      <alignment vertical="center"/>
    </xf>
    <xf numFmtId="0" fontId="4" fillId="0" borderId="15" xfId="0" applyFont="1" applyBorder="1" applyAlignment="1">
      <alignment vertical="center"/>
    </xf>
    <xf numFmtId="0" fontId="4" fillId="0" borderId="14" xfId="0" applyFont="1" applyBorder="1" applyAlignment="1">
      <alignment vertical="center"/>
    </xf>
    <xf numFmtId="0" fontId="4" fillId="0" borderId="3" xfId="0" applyFont="1" applyFill="1" applyBorder="1" applyAlignment="1">
      <alignment horizontal="center" vertical="center"/>
    </xf>
    <xf numFmtId="165" fontId="3" fillId="0" borderId="23" xfId="0" applyNumberFormat="1" applyFont="1" applyBorder="1"/>
    <xf numFmtId="164" fontId="3" fillId="2" borderId="24" xfId="1" applyFont="1" applyFill="1" applyBorder="1" applyAlignment="1">
      <alignment horizontal="center"/>
    </xf>
    <xf numFmtId="0" fontId="3" fillId="4" borderId="25" xfId="0" applyFont="1" applyFill="1" applyBorder="1" applyAlignment="1">
      <alignment horizontal="center"/>
    </xf>
    <xf numFmtId="0" fontId="4" fillId="4" borderId="25" xfId="0" applyFont="1" applyFill="1" applyBorder="1"/>
    <xf numFmtId="0" fontId="4" fillId="4" borderId="26" xfId="0" applyFont="1" applyFill="1" applyBorder="1"/>
    <xf numFmtId="165" fontId="4" fillId="4" borderId="27" xfId="0" applyNumberFormat="1" applyFont="1" applyFill="1" applyBorder="1"/>
    <xf numFmtId="164" fontId="4" fillId="2" borderId="4" xfId="1" applyFont="1" applyFill="1" applyBorder="1" applyAlignment="1">
      <alignment horizontal="center"/>
    </xf>
    <xf numFmtId="165" fontId="3" fillId="0" borderId="0" xfId="0" applyNumberFormat="1" applyFont="1" applyBorder="1"/>
    <xf numFmtId="9" fontId="3" fillId="0" borderId="0" xfId="0" applyNumberFormat="1" applyFont="1" applyFill="1" applyBorder="1" applyAlignment="1">
      <alignment horizontal="left"/>
    </xf>
    <xf numFmtId="0" fontId="4" fillId="0" borderId="0" xfId="0" applyFont="1" applyBorder="1"/>
    <xf numFmtId="0" fontId="4" fillId="0" borderId="3" xfId="0" applyFont="1" applyBorder="1"/>
    <xf numFmtId="0" fontId="2" fillId="0" borderId="15" xfId="0" applyFont="1" applyBorder="1"/>
    <xf numFmtId="0" fontId="4" fillId="0" borderId="15" xfId="0" applyFont="1" applyBorder="1"/>
    <xf numFmtId="0" fontId="4" fillId="0" borderId="3" xfId="0" applyFont="1" applyBorder="1" applyAlignment="1">
      <alignment horizontal="center" vertical="top"/>
    </xf>
    <xf numFmtId="0" fontId="4" fillId="0" borderId="5" xfId="0" applyFont="1" applyBorder="1" applyAlignment="1">
      <alignment horizontal="center" vertical="top"/>
    </xf>
    <xf numFmtId="0" fontId="3" fillId="0" borderId="5" xfId="0" applyFont="1" applyBorder="1" applyAlignment="1">
      <alignment horizontal="center"/>
    </xf>
    <xf numFmtId="0" fontId="3" fillId="0" borderId="7" xfId="0" applyFont="1" applyBorder="1"/>
    <xf numFmtId="10" fontId="3" fillId="2" borderId="5" xfId="0" applyNumberFormat="1" applyFont="1" applyFill="1" applyBorder="1" applyAlignment="1">
      <alignment horizontal="center"/>
    </xf>
    <xf numFmtId="164" fontId="3" fillId="2" borderId="5" xfId="1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/>
    </xf>
    <xf numFmtId="10" fontId="3" fillId="2" borderId="9" xfId="0" applyNumberFormat="1" applyFont="1" applyFill="1" applyBorder="1" applyAlignment="1">
      <alignment horizontal="center"/>
    </xf>
    <xf numFmtId="164" fontId="3" fillId="2" borderId="24" xfId="1" applyFont="1" applyFill="1" applyBorder="1" applyAlignment="1">
      <alignment horizontal="center" vertical="center"/>
    </xf>
    <xf numFmtId="0" fontId="4" fillId="0" borderId="13" xfId="0" applyFont="1" applyBorder="1"/>
    <xf numFmtId="10" fontId="4" fillId="2" borderId="3" xfId="0" applyNumberFormat="1" applyFont="1" applyFill="1" applyBorder="1" applyAlignment="1">
      <alignment horizontal="center"/>
    </xf>
    <xf numFmtId="164" fontId="4" fillId="2" borderId="3" xfId="1" applyFont="1" applyFill="1" applyBorder="1" applyAlignment="1">
      <alignment horizontal="center" vertical="center"/>
    </xf>
    <xf numFmtId="9" fontId="3" fillId="0" borderId="0" xfId="0" applyNumberFormat="1" applyFont="1" applyBorder="1" applyAlignment="1">
      <alignment horizontal="left"/>
    </xf>
    <xf numFmtId="0" fontId="4" fillId="0" borderId="13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21" xfId="0" applyFont="1" applyBorder="1"/>
    <xf numFmtId="10" fontId="3" fillId="2" borderId="19" xfId="0" applyNumberFormat="1" applyFont="1" applyFill="1" applyBorder="1" applyAlignment="1">
      <alignment horizontal="center"/>
    </xf>
    <xf numFmtId="0" fontId="3" fillId="0" borderId="28" xfId="0" applyFont="1" applyBorder="1" applyAlignment="1">
      <alignment horizontal="center"/>
    </xf>
    <xf numFmtId="0" fontId="3" fillId="0" borderId="28" xfId="0" applyFont="1" applyBorder="1"/>
    <xf numFmtId="0" fontId="3" fillId="0" borderId="29" xfId="0" applyFont="1" applyBorder="1"/>
    <xf numFmtId="164" fontId="4" fillId="2" borderId="3" xfId="1" applyFont="1" applyFill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10" fontId="1" fillId="0" borderId="0" xfId="0" applyNumberFormat="1" applyFont="1"/>
    <xf numFmtId="166" fontId="1" fillId="0" borderId="0" xfId="0" applyNumberFormat="1" applyFont="1" applyAlignment="1">
      <alignment horizontal="center" vertical="center"/>
    </xf>
    <xf numFmtId="43" fontId="1" fillId="0" borderId="0" xfId="0" applyNumberFormat="1" applyFont="1"/>
    <xf numFmtId="0" fontId="4" fillId="0" borderId="3" xfId="0" applyFont="1" applyBorder="1" applyAlignment="1">
      <alignment horizontal="center"/>
    </xf>
    <xf numFmtId="9" fontId="4" fillId="0" borderId="3" xfId="0" applyNumberFormat="1" applyFont="1" applyFill="1" applyBorder="1" applyAlignment="1">
      <alignment horizontal="center"/>
    </xf>
    <xf numFmtId="0" fontId="3" fillId="0" borderId="24" xfId="0" applyFont="1" applyBorder="1" applyAlignment="1">
      <alignment horizontal="center"/>
    </xf>
    <xf numFmtId="167" fontId="3" fillId="2" borderId="5" xfId="1" applyNumberFormat="1" applyFont="1" applyFill="1" applyBorder="1" applyAlignment="1">
      <alignment horizontal="center"/>
    </xf>
    <xf numFmtId="0" fontId="3" fillId="0" borderId="19" xfId="0" applyFont="1" applyBorder="1" applyAlignment="1">
      <alignment horizontal="center"/>
    </xf>
    <xf numFmtId="167" fontId="3" fillId="2" borderId="19" xfId="1" applyNumberFormat="1" applyFont="1" applyFill="1" applyBorder="1" applyAlignment="1">
      <alignment horizontal="center"/>
    </xf>
    <xf numFmtId="0" fontId="3" fillId="0" borderId="32" xfId="0" applyFont="1" applyBorder="1" applyAlignment="1">
      <alignment horizontal="center"/>
    </xf>
    <xf numFmtId="164" fontId="3" fillId="2" borderId="32" xfId="1" applyFont="1" applyFill="1" applyBorder="1" applyAlignment="1">
      <alignment horizontal="center"/>
    </xf>
    <xf numFmtId="0" fontId="3" fillId="0" borderId="3" xfId="0" applyFont="1" applyBorder="1" applyAlignment="1">
      <alignment horizontal="center"/>
    </xf>
    <xf numFmtId="164" fontId="3" fillId="2" borderId="19" xfId="1" applyFont="1" applyFill="1" applyBorder="1" applyAlignment="1">
      <alignment horizontal="center" vertical="center"/>
    </xf>
    <xf numFmtId="164" fontId="3" fillId="2" borderId="32" xfId="1" applyFont="1" applyFill="1" applyBorder="1" applyAlignment="1">
      <alignment horizontal="center" vertical="center"/>
    </xf>
    <xf numFmtId="0" fontId="4" fillId="0" borderId="34" xfId="0" applyFont="1" applyBorder="1"/>
    <xf numFmtId="164" fontId="4" fillId="0" borderId="34" xfId="1" applyFont="1" applyBorder="1" applyAlignment="1">
      <alignment horizontal="center" vertical="center"/>
    </xf>
    <xf numFmtId="0" fontId="4" fillId="0" borderId="0" xfId="0" applyFont="1"/>
    <xf numFmtId="168" fontId="4" fillId="2" borderId="3" xfId="0" applyNumberFormat="1" applyFont="1" applyFill="1" applyBorder="1" applyAlignment="1">
      <alignment horizontal="center"/>
    </xf>
    <xf numFmtId="164" fontId="4" fillId="0" borderId="0" xfId="1" applyFont="1" applyBorder="1" applyAlignment="1">
      <alignment horizontal="center" vertical="center"/>
    </xf>
    <xf numFmtId="0" fontId="4" fillId="4" borderId="13" xfId="0" applyFont="1" applyFill="1" applyBorder="1"/>
    <xf numFmtId="0" fontId="4" fillId="4" borderId="15" xfId="0" applyFont="1" applyFill="1" applyBorder="1"/>
    <xf numFmtId="0" fontId="4" fillId="0" borderId="26" xfId="0" applyFont="1" applyBorder="1"/>
    <xf numFmtId="164" fontId="4" fillId="0" borderId="26" xfId="1" applyFont="1" applyBorder="1" applyAlignment="1">
      <alignment horizontal="center" vertical="center"/>
    </xf>
    <xf numFmtId="165" fontId="4" fillId="0" borderId="15" xfId="0" applyNumberFormat="1" applyFont="1" applyBorder="1"/>
    <xf numFmtId="165" fontId="3" fillId="0" borderId="18" xfId="0" applyNumberFormat="1" applyFont="1" applyBorder="1"/>
    <xf numFmtId="164" fontId="3" fillId="2" borderId="5" xfId="7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/>
    </xf>
    <xf numFmtId="0" fontId="4" fillId="4" borderId="11" xfId="0" applyFont="1" applyFill="1" applyBorder="1"/>
    <xf numFmtId="165" fontId="4" fillId="4" borderId="11" xfId="0" applyNumberFormat="1" applyFont="1" applyFill="1" applyBorder="1"/>
    <xf numFmtId="164" fontId="4" fillId="2" borderId="9" xfId="1" applyFont="1" applyFill="1" applyBorder="1" applyAlignment="1">
      <alignment horizontal="center" vertical="center"/>
    </xf>
    <xf numFmtId="0" fontId="3" fillId="0" borderId="6" xfId="0" applyFont="1" applyBorder="1"/>
    <xf numFmtId="2" fontId="1" fillId="0" borderId="0" xfId="0" applyNumberFormat="1" applyFont="1"/>
    <xf numFmtId="0" fontId="9" fillId="0" borderId="0" xfId="0" applyFont="1" applyFill="1" applyBorder="1" applyAlignment="1">
      <alignment horizontal="center"/>
    </xf>
    <xf numFmtId="0" fontId="4" fillId="4" borderId="3" xfId="0" applyFont="1" applyFill="1" applyBorder="1" applyAlignment="1">
      <alignment horizontal="left"/>
    </xf>
    <xf numFmtId="10" fontId="3" fillId="0" borderId="0" xfId="0" applyNumberFormat="1" applyFont="1" applyBorder="1"/>
    <xf numFmtId="0" fontId="3" fillId="0" borderId="15" xfId="0" applyFont="1" applyBorder="1"/>
    <xf numFmtId="164" fontId="3" fillId="2" borderId="3" xfId="1" applyFont="1" applyFill="1" applyBorder="1" applyAlignment="1">
      <alignment horizontal="center" vertical="center"/>
    </xf>
    <xf numFmtId="167" fontId="1" fillId="2" borderId="3" xfId="0" applyNumberFormat="1" applyFont="1" applyFill="1" applyBorder="1" applyAlignment="1">
      <alignment horizontal="right" vertical="center"/>
    </xf>
    <xf numFmtId="164" fontId="1" fillId="2" borderId="3" xfId="1" applyFont="1" applyFill="1" applyBorder="1" applyAlignment="1">
      <alignment horizontal="right" vertical="center"/>
    </xf>
    <xf numFmtId="167" fontId="2" fillId="2" borderId="3" xfId="0" applyNumberFormat="1" applyFont="1" applyFill="1" applyBorder="1" applyAlignment="1">
      <alignment horizontal="right" vertical="center"/>
    </xf>
    <xf numFmtId="167" fontId="2" fillId="2" borderId="3" xfId="0" applyNumberFormat="1" applyFont="1" applyFill="1" applyBorder="1" applyAlignment="1">
      <alignment horizontal="center" vertical="center"/>
    </xf>
    <xf numFmtId="44" fontId="0" fillId="0" borderId="0" xfId="2" applyFont="1"/>
    <xf numFmtId="9" fontId="11" fillId="0" borderId="0" xfId="0" applyNumberFormat="1" applyFont="1"/>
    <xf numFmtId="0" fontId="12" fillId="0" borderId="0" xfId="0" applyFont="1"/>
    <xf numFmtId="0" fontId="13" fillId="0" borderId="0" xfId="0" applyFont="1"/>
    <xf numFmtId="0" fontId="2" fillId="0" borderId="0" xfId="0" applyFont="1"/>
    <xf numFmtId="10" fontId="0" fillId="0" borderId="0" xfId="3" applyNumberFormat="1" applyFont="1"/>
    <xf numFmtId="10" fontId="14" fillId="0" borderId="0" xfId="3" applyNumberFormat="1" applyFont="1"/>
    <xf numFmtId="10" fontId="2" fillId="0" borderId="0" xfId="0" applyNumberFormat="1" applyFont="1"/>
    <xf numFmtId="167" fontId="3" fillId="0" borderId="30" xfId="1" applyNumberFormat="1" applyFont="1" applyFill="1" applyBorder="1" applyAlignment="1">
      <alignment horizontal="center" vertical="center"/>
    </xf>
    <xf numFmtId="2" fontId="1" fillId="5" borderId="0" xfId="0" applyNumberFormat="1" applyFont="1" applyFill="1" applyAlignment="1">
      <alignment horizontal="center" vertical="center"/>
    </xf>
    <xf numFmtId="0" fontId="8" fillId="0" borderId="0" xfId="0" applyFont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43" fontId="1" fillId="0" borderId="0" xfId="0" applyNumberFormat="1" applyFont="1" applyAlignment="1">
      <alignment horizontal="center" vertical="center"/>
    </xf>
    <xf numFmtId="0" fontId="4" fillId="0" borderId="15" xfId="0" applyFont="1" applyBorder="1" applyAlignment="1"/>
    <xf numFmtId="0" fontId="4" fillId="0" borderId="14" xfId="0" applyFont="1" applyBorder="1" applyAlignment="1"/>
    <xf numFmtId="0" fontId="1" fillId="0" borderId="0" xfId="0" applyFont="1" applyAlignment="1"/>
    <xf numFmtId="164" fontId="3" fillId="2" borderId="19" xfId="1" applyFont="1" applyFill="1" applyBorder="1" applyAlignment="1">
      <alignment vertical="center"/>
    </xf>
    <xf numFmtId="164" fontId="3" fillId="2" borderId="8" xfId="1" applyFont="1" applyFill="1" applyBorder="1" applyAlignment="1">
      <alignment horizontal="center"/>
    </xf>
    <xf numFmtId="164" fontId="3" fillId="2" borderId="31" xfId="1" applyFont="1" applyFill="1" applyBorder="1" applyAlignment="1">
      <alignment horizontal="center"/>
    </xf>
    <xf numFmtId="164" fontId="3" fillId="2" borderId="12" xfId="1" applyFont="1" applyFill="1" applyBorder="1" applyAlignment="1">
      <alignment horizontal="center"/>
    </xf>
    <xf numFmtId="164" fontId="3" fillId="0" borderId="19" xfId="1" applyFont="1" applyBorder="1" applyAlignment="1">
      <alignment horizontal="center" vertical="center"/>
    </xf>
    <xf numFmtId="0" fontId="1" fillId="7" borderId="0" xfId="0" applyFont="1" applyFill="1" applyAlignment="1">
      <alignment vertical="center"/>
    </xf>
    <xf numFmtId="0" fontId="2" fillId="4" borderId="2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vertical="center"/>
    </xf>
    <xf numFmtId="0" fontId="1" fillId="7" borderId="0" xfId="0" applyFont="1" applyFill="1" applyAlignment="1">
      <alignment horizontal="center" vertical="center"/>
    </xf>
    <xf numFmtId="170" fontId="1" fillId="7" borderId="0" xfId="0" applyNumberFormat="1" applyFont="1" applyFill="1" applyAlignment="1">
      <alignment horizontal="center" vertical="center"/>
    </xf>
    <xf numFmtId="0" fontId="2" fillId="7" borderId="36" xfId="0" applyFont="1" applyFill="1" applyBorder="1" applyAlignment="1">
      <alignment horizontal="center" vertical="center"/>
    </xf>
    <xf numFmtId="0" fontId="1" fillId="7" borderId="37" xfId="0" applyFont="1" applyFill="1" applyBorder="1" applyAlignment="1">
      <alignment horizontal="center" vertical="center"/>
    </xf>
    <xf numFmtId="0" fontId="2" fillId="7" borderId="38" xfId="0" applyFont="1" applyFill="1" applyBorder="1" applyAlignment="1">
      <alignment vertical="center"/>
    </xf>
    <xf numFmtId="0" fontId="2" fillId="7" borderId="41" xfId="0" applyFont="1" applyFill="1" applyBorder="1" applyAlignment="1">
      <alignment vertical="center"/>
    </xf>
    <xf numFmtId="0" fontId="2" fillId="7" borderId="42" xfId="0" applyFont="1" applyFill="1" applyBorder="1" applyAlignment="1">
      <alignment vertical="center"/>
    </xf>
    <xf numFmtId="0" fontId="2" fillId="0" borderId="42" xfId="0" applyFont="1" applyFill="1" applyBorder="1" applyAlignment="1">
      <alignment vertical="center"/>
    </xf>
    <xf numFmtId="0" fontId="16" fillId="7" borderId="2" xfId="0" applyFont="1" applyFill="1" applyBorder="1" applyAlignment="1">
      <alignment horizontal="center" vertical="center" wrapText="1"/>
    </xf>
    <xf numFmtId="0" fontId="16" fillId="7" borderId="13" xfId="0" applyFont="1" applyFill="1" applyBorder="1" applyAlignment="1">
      <alignment vertical="center"/>
    </xf>
    <xf numFmtId="0" fontId="17" fillId="7" borderId="15" xfId="0" applyFont="1" applyFill="1" applyBorder="1" applyAlignment="1">
      <alignment vertical="center"/>
    </xf>
    <xf numFmtId="0" fontId="17" fillId="0" borderId="15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vertical="center"/>
    </xf>
    <xf numFmtId="0" fontId="1" fillId="4" borderId="13" xfId="0" applyFont="1" applyFill="1" applyBorder="1" applyAlignment="1">
      <alignment vertical="center"/>
    </xf>
    <xf numFmtId="0" fontId="1" fillId="4" borderId="15" xfId="0" applyFont="1" applyFill="1" applyBorder="1" applyAlignment="1">
      <alignment vertical="center"/>
    </xf>
    <xf numFmtId="0" fontId="1" fillId="4" borderId="15" xfId="0" applyFont="1" applyFill="1" applyBorder="1" applyAlignment="1">
      <alignment horizontal="center" vertical="center"/>
    </xf>
    <xf numFmtId="0" fontId="1" fillId="7" borderId="19" xfId="0" applyFont="1" applyFill="1" applyBorder="1" applyAlignment="1">
      <alignment vertical="center"/>
    </xf>
    <xf numFmtId="0" fontId="1" fillId="7" borderId="43" xfId="0" applyFont="1" applyFill="1" applyBorder="1" applyAlignment="1">
      <alignment horizontal="center" vertical="center" wrapText="1"/>
    </xf>
    <xf numFmtId="170" fontId="2" fillId="0" borderId="49" xfId="0" applyNumberFormat="1" applyFont="1" applyFill="1" applyBorder="1" applyAlignment="1">
      <alignment vertical="center"/>
    </xf>
    <xf numFmtId="170" fontId="17" fillId="0" borderId="35" xfId="0" applyNumberFormat="1" applyFont="1" applyFill="1" applyBorder="1" applyAlignment="1">
      <alignment horizontal="center" vertical="center"/>
    </xf>
    <xf numFmtId="170" fontId="1" fillId="4" borderId="35" xfId="0" applyNumberFormat="1" applyFont="1" applyFill="1" applyBorder="1" applyAlignment="1">
      <alignment horizontal="center" vertical="center"/>
    </xf>
    <xf numFmtId="4" fontId="1" fillId="7" borderId="0" xfId="0" applyNumberFormat="1" applyFont="1" applyFill="1" applyAlignment="1">
      <alignment vertical="center"/>
    </xf>
    <xf numFmtId="170" fontId="2" fillId="2" borderId="46" xfId="0" applyNumberFormat="1" applyFont="1" applyFill="1" applyBorder="1" applyAlignment="1">
      <alignment vertical="center" wrapText="1"/>
    </xf>
    <xf numFmtId="0" fontId="1" fillId="0" borderId="0" xfId="0" applyFont="1" applyFill="1"/>
    <xf numFmtId="0" fontId="1" fillId="0" borderId="0" xfId="0" applyFont="1" applyBorder="1" applyAlignment="1">
      <alignment horizontal="center"/>
    </xf>
    <xf numFmtId="0" fontId="1" fillId="0" borderId="0" xfId="0" applyFont="1" applyFill="1" applyBorder="1"/>
    <xf numFmtId="0" fontId="2" fillId="0" borderId="0" xfId="0" applyFont="1" applyBorder="1" applyAlignment="1">
      <alignment horizontal="center"/>
    </xf>
    <xf numFmtId="0" fontId="2" fillId="4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1" fillId="0" borderId="32" xfId="5" applyFont="1" applyBorder="1" applyAlignment="1">
      <alignment horizontal="center" vertical="center" wrapText="1"/>
    </xf>
    <xf numFmtId="0" fontId="1" fillId="0" borderId="3" xfId="5" applyFont="1" applyBorder="1" applyAlignment="1">
      <alignment horizontal="center" vertical="center" wrapText="1"/>
    </xf>
    <xf numFmtId="0" fontId="17" fillId="8" borderId="15" xfId="0" applyFont="1" applyFill="1" applyBorder="1" applyAlignment="1">
      <alignment vertical="center"/>
    </xf>
    <xf numFmtId="0" fontId="3" fillId="0" borderId="15" xfId="0" applyFont="1" applyFill="1" applyBorder="1" applyAlignment="1">
      <alignment vertical="center"/>
    </xf>
    <xf numFmtId="170" fontId="1" fillId="0" borderId="0" xfId="0" applyNumberFormat="1" applyFont="1"/>
    <xf numFmtId="44" fontId="16" fillId="0" borderId="15" xfId="0" applyNumberFormat="1" applyFont="1" applyFill="1" applyBorder="1" applyAlignment="1">
      <alignment horizontal="center" vertical="center"/>
    </xf>
    <xf numFmtId="44" fontId="1" fillId="0" borderId="0" xfId="0" applyNumberFormat="1" applyFont="1"/>
    <xf numFmtId="0" fontId="3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4" fillId="0" borderId="0" xfId="6" applyFont="1" applyFill="1" applyBorder="1" applyAlignment="1">
      <alignment horizontal="left" vertical="center" wrapText="1"/>
    </xf>
    <xf numFmtId="0" fontId="1" fillId="6" borderId="3" xfId="0" applyFont="1" applyFill="1" applyBorder="1" applyAlignment="1">
      <alignment horizontal="left" vertical="center"/>
    </xf>
    <xf numFmtId="0" fontId="2" fillId="6" borderId="3" xfId="0" applyFont="1" applyFill="1" applyBorder="1" applyAlignment="1">
      <alignment horizontal="left" vertical="center"/>
    </xf>
    <xf numFmtId="0" fontId="3" fillId="0" borderId="0" xfId="0" applyFont="1" applyAlignment="1">
      <alignment horizontal="center"/>
    </xf>
    <xf numFmtId="44" fontId="1" fillId="0" borderId="0" xfId="2" applyFont="1" applyAlignment="1">
      <alignment horizontal="center"/>
    </xf>
    <xf numFmtId="166" fontId="1" fillId="0" borderId="0" xfId="0" applyNumberFormat="1" applyFont="1" applyAlignment="1">
      <alignment horizontal="center"/>
    </xf>
    <xf numFmtId="166" fontId="2" fillId="0" borderId="0" xfId="0" applyNumberFormat="1" applyFont="1" applyAlignment="1">
      <alignment horizontal="center"/>
    </xf>
    <xf numFmtId="43" fontId="9" fillId="0" borderId="0" xfId="0" applyNumberFormat="1" applyFont="1" applyFill="1" applyBorder="1" applyAlignment="1">
      <alignment horizontal="center"/>
    </xf>
    <xf numFmtId="0" fontId="10" fillId="7" borderId="0" xfId="0" applyFont="1" applyFill="1" applyAlignment="1">
      <alignment horizontal="center"/>
    </xf>
    <xf numFmtId="169" fontId="9" fillId="0" borderId="0" xfId="0" applyNumberFormat="1" applyFont="1" applyFill="1" applyBorder="1" applyAlignment="1">
      <alignment horizontal="center"/>
    </xf>
    <xf numFmtId="0" fontId="3" fillId="0" borderId="3" xfId="0" applyFont="1" applyBorder="1" applyAlignment="1">
      <alignment horizontal="left"/>
    </xf>
    <xf numFmtId="0" fontId="4" fillId="0" borderId="13" xfId="0" applyFont="1" applyBorder="1" applyAlignment="1"/>
    <xf numFmtId="170" fontId="1" fillId="0" borderId="0" xfId="0" applyNumberFormat="1" applyFont="1" applyFill="1"/>
    <xf numFmtId="0" fontId="1" fillId="0" borderId="44" xfId="0" applyFont="1" applyFill="1" applyBorder="1" applyAlignment="1">
      <alignment vertical="center"/>
    </xf>
    <xf numFmtId="0" fontId="1" fillId="0" borderId="44" xfId="0" applyFont="1" applyFill="1" applyBorder="1" applyAlignment="1">
      <alignment horizontal="center" vertical="center"/>
    </xf>
    <xf numFmtId="4" fontId="1" fillId="0" borderId="44" xfId="0" applyNumberFormat="1" applyFont="1" applyFill="1" applyBorder="1" applyAlignment="1">
      <alignment horizontal="center" vertical="center"/>
    </xf>
    <xf numFmtId="4" fontId="1" fillId="0" borderId="44" xfId="0" applyNumberFormat="1" applyFont="1" applyFill="1" applyBorder="1" applyAlignment="1">
      <alignment horizontal="right" vertical="center"/>
    </xf>
    <xf numFmtId="44" fontId="1" fillId="0" borderId="51" xfId="0" applyNumberFormat="1" applyFont="1" applyFill="1" applyBorder="1" applyAlignment="1">
      <alignment horizontal="right" vertical="center"/>
    </xf>
    <xf numFmtId="4" fontId="1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26" fillId="0" borderId="0" xfId="0" applyFont="1" applyFill="1" applyBorder="1" applyAlignment="1">
      <alignment horizontal="center"/>
    </xf>
    <xf numFmtId="168" fontId="3" fillId="7" borderId="5" xfId="3" applyNumberFormat="1" applyFont="1" applyFill="1" applyBorder="1" applyAlignment="1">
      <alignment horizontal="center"/>
    </xf>
    <xf numFmtId="168" fontId="3" fillId="7" borderId="19" xfId="3" applyNumberFormat="1" applyFont="1" applyFill="1" applyBorder="1" applyAlignment="1">
      <alignment horizontal="center"/>
    </xf>
    <xf numFmtId="168" fontId="3" fillId="7" borderId="9" xfId="3" applyNumberFormat="1" applyFont="1" applyFill="1" applyBorder="1" applyAlignment="1">
      <alignment horizontal="center"/>
    </xf>
    <xf numFmtId="168" fontId="4" fillId="7" borderId="3" xfId="0" applyNumberFormat="1" applyFont="1" applyFill="1" applyBorder="1" applyAlignment="1">
      <alignment horizontal="center"/>
    </xf>
    <xf numFmtId="10" fontId="3" fillId="7" borderId="5" xfId="0" applyNumberFormat="1" applyFont="1" applyFill="1" applyBorder="1" applyAlignment="1">
      <alignment horizontal="center"/>
    </xf>
    <xf numFmtId="10" fontId="3" fillId="7" borderId="19" xfId="0" applyNumberFormat="1" applyFont="1" applyFill="1" applyBorder="1" applyAlignment="1">
      <alignment horizontal="center"/>
    </xf>
    <xf numFmtId="167" fontId="26" fillId="0" borderId="0" xfId="0" applyNumberFormat="1" applyFont="1"/>
    <xf numFmtId="165" fontId="26" fillId="0" borderId="0" xfId="2" applyNumberFormat="1" applyFont="1" applyBorder="1"/>
    <xf numFmtId="43" fontId="26" fillId="0" borderId="0" xfId="0" applyNumberFormat="1" applyFont="1"/>
    <xf numFmtId="0" fontId="26" fillId="0" borderId="0" xfId="0" applyFont="1"/>
    <xf numFmtId="167" fontId="27" fillId="0" borderId="30" xfId="1" applyNumberFormat="1" applyFont="1" applyBorder="1" applyAlignment="1">
      <alignment vertical="center"/>
    </xf>
    <xf numFmtId="165" fontId="27" fillId="0" borderId="0" xfId="2" applyNumberFormat="1" applyFont="1" applyFill="1" applyBorder="1" applyAlignment="1">
      <alignment vertical="center"/>
    </xf>
    <xf numFmtId="167" fontId="27" fillId="0" borderId="0" xfId="1" applyNumberFormat="1" applyFont="1" applyAlignment="1">
      <alignment vertical="center"/>
    </xf>
    <xf numFmtId="167" fontId="27" fillId="0" borderId="0" xfId="1" applyNumberFormat="1" applyFont="1" applyAlignment="1">
      <alignment horizontal="center" vertical="center"/>
    </xf>
    <xf numFmtId="165" fontId="27" fillId="0" borderId="0" xfId="2" applyNumberFormat="1" applyFont="1" applyFill="1" applyBorder="1" applyAlignment="1">
      <alignment horizontal="center" vertical="center"/>
    </xf>
    <xf numFmtId="164" fontId="25" fillId="2" borderId="24" xfId="1" applyFont="1" applyFill="1" applyBorder="1" applyAlignment="1">
      <alignment horizontal="center" vertical="center"/>
    </xf>
    <xf numFmtId="164" fontId="25" fillId="2" borderId="19" xfId="1" applyFont="1" applyFill="1" applyBorder="1" applyAlignment="1">
      <alignment horizontal="center" vertical="center"/>
    </xf>
    <xf numFmtId="164" fontId="25" fillId="2" borderId="32" xfId="1" applyFont="1" applyFill="1" applyBorder="1" applyAlignment="1">
      <alignment horizontal="center" vertical="center"/>
    </xf>
    <xf numFmtId="43" fontId="23" fillId="0" borderId="0" xfId="0" applyNumberFormat="1" applyFont="1" applyAlignment="1">
      <alignment horizontal="center" vertical="center"/>
    </xf>
    <xf numFmtId="0" fontId="23" fillId="0" borderId="0" xfId="0" quotePrefix="1" applyFont="1"/>
    <xf numFmtId="0" fontId="23" fillId="0" borderId="0" xfId="0" applyFont="1"/>
    <xf numFmtId="0" fontId="23" fillId="5" borderId="0" xfId="0" applyFont="1" applyFill="1" applyAlignment="1">
      <alignment horizontal="center" vertical="center"/>
    </xf>
    <xf numFmtId="0" fontId="28" fillId="0" borderId="0" xfId="0" applyFont="1" applyAlignment="1">
      <alignment horizontal="center" vertical="center"/>
    </xf>
    <xf numFmtId="43" fontId="23" fillId="0" borderId="0" xfId="0" applyNumberFormat="1" applyFont="1"/>
    <xf numFmtId="0" fontId="2" fillId="6" borderId="3" xfId="0" applyFont="1" applyFill="1" applyBorder="1" applyAlignment="1">
      <alignment horizontal="left" vertical="center"/>
    </xf>
    <xf numFmtId="0" fontId="1" fillId="6" borderId="3" xfId="0" applyFont="1" applyFill="1" applyBorder="1" applyAlignment="1">
      <alignment horizontal="left" vertical="center"/>
    </xf>
    <xf numFmtId="0" fontId="4" fillId="0" borderId="0" xfId="6" applyFont="1" applyFill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32" fillId="10" borderId="0" xfId="5" applyFont="1" applyFill="1"/>
    <xf numFmtId="0" fontId="33" fillId="0" borderId="55" xfId="5" applyFont="1" applyBorder="1" applyAlignment="1">
      <alignment horizontal="center" vertical="center"/>
    </xf>
    <xf numFmtId="172" fontId="34" fillId="0" borderId="2" xfId="5" applyNumberFormat="1" applyFont="1" applyBorder="1" applyAlignment="1">
      <alignment horizontal="center" vertical="center"/>
    </xf>
    <xf numFmtId="0" fontId="34" fillId="0" borderId="3" xfId="5" applyFont="1" applyBorder="1" applyAlignment="1">
      <alignment horizontal="center" vertical="center"/>
    </xf>
    <xf numFmtId="44" fontId="34" fillId="11" borderId="3" xfId="8" applyFont="1" applyFill="1" applyBorder="1" applyAlignment="1">
      <alignment horizontal="center" vertical="center"/>
    </xf>
    <xf numFmtId="44" fontId="34" fillId="11" borderId="55" xfId="8" applyFont="1" applyFill="1" applyBorder="1" applyAlignment="1">
      <alignment horizontal="center" vertical="center"/>
    </xf>
    <xf numFmtId="172" fontId="34" fillId="0" borderId="56" xfId="5" applyNumberFormat="1" applyFont="1" applyBorder="1" applyAlignment="1">
      <alignment horizontal="center" vertical="center"/>
    </xf>
    <xf numFmtId="44" fontId="33" fillId="11" borderId="57" xfId="5" applyNumberFormat="1" applyFont="1" applyFill="1" applyBorder="1" applyAlignment="1">
      <alignment horizontal="center" vertical="center"/>
    </xf>
    <xf numFmtId="172" fontId="34" fillId="0" borderId="58" xfId="5" applyNumberFormat="1" applyFont="1" applyBorder="1" applyAlignment="1">
      <alignment horizontal="center" vertical="center"/>
    </xf>
    <xf numFmtId="44" fontId="33" fillId="11" borderId="60" xfId="5" applyNumberFormat="1" applyFont="1" applyFill="1" applyBorder="1" applyAlignment="1">
      <alignment horizontal="center" vertical="center"/>
    </xf>
    <xf numFmtId="172" fontId="34" fillId="0" borderId="0" xfId="5" applyNumberFormat="1" applyFont="1" applyAlignment="1">
      <alignment horizontal="center" vertical="center"/>
    </xf>
    <xf numFmtId="0" fontId="34" fillId="0" borderId="0" xfId="5" applyFont="1" applyAlignment="1">
      <alignment horizontal="center" vertical="center"/>
    </xf>
    <xf numFmtId="0" fontId="32" fillId="0" borderId="0" xfId="5" applyFont="1"/>
    <xf numFmtId="0" fontId="34" fillId="0" borderId="3" xfId="5" applyFont="1" applyBorder="1" applyAlignment="1">
      <alignment horizontal="left" vertical="center"/>
    </xf>
    <xf numFmtId="0" fontId="33" fillId="0" borderId="3" xfId="5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44" fontId="1" fillId="0" borderId="3" xfId="2" applyFont="1" applyBorder="1" applyAlignment="1">
      <alignment horizontal="center"/>
    </xf>
    <xf numFmtId="10" fontId="1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center"/>
    </xf>
    <xf numFmtId="164" fontId="3" fillId="2" borderId="19" xfId="1" applyNumberFormat="1" applyFont="1" applyFill="1" applyBorder="1" applyAlignment="1">
      <alignment horizontal="center" vertical="center"/>
    </xf>
    <xf numFmtId="44" fontId="32" fillId="10" borderId="0" xfId="5" applyNumberFormat="1" applyFont="1" applyFill="1"/>
    <xf numFmtId="0" fontId="1" fillId="7" borderId="2" xfId="0" applyFont="1" applyFill="1" applyBorder="1" applyAlignment="1">
      <alignment horizontal="center" vertical="center" wrapText="1"/>
    </xf>
    <xf numFmtId="0" fontId="1" fillId="0" borderId="61" xfId="0" applyFont="1" applyFill="1" applyBorder="1" applyAlignment="1">
      <alignment horizontal="center" vertical="center" wrapText="1"/>
    </xf>
    <xf numFmtId="0" fontId="16" fillId="0" borderId="15" xfId="0" applyFont="1" applyFill="1" applyBorder="1" applyAlignment="1">
      <alignment horizontal="right" vertical="center"/>
    </xf>
    <xf numFmtId="173" fontId="32" fillId="10" borderId="0" xfId="5" applyNumberFormat="1" applyFont="1" applyFill="1"/>
    <xf numFmtId="173" fontId="32" fillId="0" borderId="0" xfId="5" applyNumberFormat="1" applyFont="1"/>
    <xf numFmtId="0" fontId="1" fillId="0" borderId="36" xfId="0" applyFont="1" applyBorder="1"/>
    <xf numFmtId="0" fontId="1" fillId="0" borderId="62" xfId="0" applyFont="1" applyBorder="1"/>
    <xf numFmtId="0" fontId="1" fillId="0" borderId="62" xfId="0" applyFont="1" applyFill="1" applyBorder="1"/>
    <xf numFmtId="0" fontId="1" fillId="0" borderId="63" xfId="0" applyFont="1" applyBorder="1"/>
    <xf numFmtId="0" fontId="1" fillId="0" borderId="64" xfId="0" applyFont="1" applyBorder="1"/>
    <xf numFmtId="0" fontId="1" fillId="0" borderId="65" xfId="0" applyFont="1" applyBorder="1"/>
    <xf numFmtId="0" fontId="2" fillId="0" borderId="64" xfId="0" applyFont="1" applyBorder="1" applyAlignment="1">
      <alignment horizontal="center"/>
    </xf>
    <xf numFmtId="0" fontId="1" fillId="0" borderId="64" xfId="0" applyFont="1" applyBorder="1" applyAlignment="1">
      <alignment horizontal="center"/>
    </xf>
    <xf numFmtId="0" fontId="3" fillId="0" borderId="64" xfId="0" applyFont="1" applyBorder="1" applyAlignment="1">
      <alignment horizontal="center"/>
    </xf>
    <xf numFmtId="0" fontId="2" fillId="4" borderId="66" xfId="0" applyFont="1" applyFill="1" applyBorder="1" applyAlignment="1">
      <alignment horizontal="center" vertical="center" wrapText="1"/>
    </xf>
    <xf numFmtId="0" fontId="2" fillId="4" borderId="35" xfId="0" applyFont="1" applyFill="1" applyBorder="1" applyAlignment="1">
      <alignment horizontal="center" vertical="center" wrapText="1"/>
    </xf>
    <xf numFmtId="0" fontId="2" fillId="0" borderId="67" xfId="5" applyFont="1" applyBorder="1" applyAlignment="1">
      <alignment horizontal="center" vertical="center" wrapText="1"/>
    </xf>
    <xf numFmtId="0" fontId="24" fillId="0" borderId="67" xfId="5" applyFont="1" applyBorder="1" applyAlignment="1">
      <alignment horizontal="center" vertical="center" wrapText="1"/>
    </xf>
    <xf numFmtId="0" fontId="24" fillId="0" borderId="2" xfId="5" applyFont="1" applyFill="1" applyBorder="1" applyAlignment="1">
      <alignment horizontal="center" vertical="center" wrapText="1"/>
    </xf>
    <xf numFmtId="0" fontId="17" fillId="8" borderId="66" xfId="0" applyFont="1" applyFill="1" applyBorder="1" applyAlignment="1">
      <alignment vertical="center"/>
    </xf>
    <xf numFmtId="0" fontId="3" fillId="0" borderId="66" xfId="0" applyFont="1" applyFill="1" applyBorder="1" applyAlignment="1">
      <alignment vertical="center"/>
    </xf>
    <xf numFmtId="44" fontId="16" fillId="0" borderId="35" xfId="0" applyNumberFormat="1" applyFont="1" applyFill="1" applyBorder="1" applyAlignment="1">
      <alignment horizontal="center" vertical="center"/>
    </xf>
    <xf numFmtId="0" fontId="17" fillId="9" borderId="71" xfId="0" applyFont="1" applyFill="1" applyBorder="1" applyAlignment="1">
      <alignment vertical="center"/>
    </xf>
    <xf numFmtId="0" fontId="17" fillId="9" borderId="72" xfId="0" applyFont="1" applyFill="1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37" fillId="0" borderId="0" xfId="11" applyAlignment="1">
      <alignment horizontal="left" vertical="center"/>
    </xf>
    <xf numFmtId="0" fontId="3" fillId="12" borderId="22" xfId="0" applyFont="1" applyFill="1" applyBorder="1"/>
    <xf numFmtId="4" fontId="1" fillId="0" borderId="0" xfId="0" applyNumberFormat="1" applyFont="1" applyAlignment="1">
      <alignment horizontal="center" vertical="center"/>
    </xf>
    <xf numFmtId="10" fontId="1" fillId="0" borderId="0" xfId="3" applyNumberFormat="1" applyFont="1" applyAlignment="1">
      <alignment horizontal="center" vertical="center"/>
    </xf>
    <xf numFmtId="0" fontId="17" fillId="7" borderId="19" xfId="0" applyFont="1" applyFill="1" applyBorder="1" applyAlignment="1">
      <alignment horizontal="center" vertical="center"/>
    </xf>
    <xf numFmtId="4" fontId="17" fillId="7" borderId="19" xfId="0" applyNumberFormat="1" applyFont="1" applyFill="1" applyBorder="1" applyAlignment="1">
      <alignment horizontal="center" vertical="center"/>
    </xf>
    <xf numFmtId="0" fontId="17" fillId="2" borderId="21" xfId="0" applyFont="1" applyFill="1" applyBorder="1" applyAlignment="1">
      <alignment horizontal="center" vertical="center"/>
    </xf>
    <xf numFmtId="4" fontId="17" fillId="2" borderId="19" xfId="0" applyNumberFormat="1" applyFont="1" applyFill="1" applyBorder="1" applyAlignment="1">
      <alignment horizontal="center" vertical="center"/>
    </xf>
    <xf numFmtId="4" fontId="17" fillId="2" borderId="19" xfId="0" applyNumberFormat="1" applyFont="1" applyFill="1" applyBorder="1" applyAlignment="1">
      <alignment horizontal="right" vertical="center"/>
    </xf>
    <xf numFmtId="44" fontId="17" fillId="2" borderId="50" xfId="0" applyNumberFormat="1" applyFont="1" applyFill="1" applyBorder="1" applyAlignment="1">
      <alignment horizontal="right" vertical="center"/>
    </xf>
    <xf numFmtId="0" fontId="17" fillId="4" borderId="13" xfId="0" applyFont="1" applyFill="1" applyBorder="1" applyAlignment="1">
      <alignment vertical="center"/>
    </xf>
    <xf numFmtId="0" fontId="17" fillId="4" borderId="15" xfId="0" applyFont="1" applyFill="1" applyBorder="1" applyAlignment="1">
      <alignment vertical="center"/>
    </xf>
    <xf numFmtId="0" fontId="17" fillId="4" borderId="15" xfId="0" applyFont="1" applyFill="1" applyBorder="1" applyAlignment="1">
      <alignment horizontal="center" vertical="center"/>
    </xf>
    <xf numFmtId="170" fontId="17" fillId="4" borderId="35" xfId="0" applyNumberFormat="1" applyFont="1" applyFill="1" applyBorder="1" applyAlignment="1">
      <alignment horizontal="center" vertical="center"/>
    </xf>
    <xf numFmtId="4" fontId="17" fillId="2" borderId="5" xfId="0" applyNumberFormat="1" applyFont="1" applyFill="1" applyBorder="1" applyAlignment="1">
      <alignment horizontal="center" vertical="center"/>
    </xf>
    <xf numFmtId="4" fontId="17" fillId="2" borderId="5" xfId="0" applyNumberFormat="1" applyFont="1" applyFill="1" applyBorder="1" applyAlignment="1">
      <alignment horizontal="right" vertical="center"/>
    </xf>
    <xf numFmtId="0" fontId="17" fillId="7" borderId="3" xfId="0" applyFont="1" applyFill="1" applyBorder="1" applyAlignment="1">
      <alignment horizontal="center" vertical="center"/>
    </xf>
    <xf numFmtId="4" fontId="17" fillId="7" borderId="3" xfId="0" applyNumberFormat="1" applyFont="1" applyFill="1" applyBorder="1" applyAlignment="1">
      <alignment horizontal="center" vertical="center"/>
    </xf>
    <xf numFmtId="0" fontId="17" fillId="2" borderId="3" xfId="0" applyFont="1" applyFill="1" applyBorder="1" applyAlignment="1">
      <alignment horizontal="center" vertical="center"/>
    </xf>
    <xf numFmtId="4" fontId="17" fillId="2" borderId="3" xfId="0" applyNumberFormat="1" applyFont="1" applyFill="1" applyBorder="1" applyAlignment="1">
      <alignment horizontal="center" vertical="center"/>
    </xf>
    <xf numFmtId="4" fontId="17" fillId="2" borderId="3" xfId="0" applyNumberFormat="1" applyFont="1" applyFill="1" applyBorder="1" applyAlignment="1">
      <alignment horizontal="right" vertical="center"/>
    </xf>
    <xf numFmtId="44" fontId="17" fillId="2" borderId="55" xfId="0" applyNumberFormat="1" applyFont="1" applyFill="1" applyBorder="1" applyAlignment="1">
      <alignment horizontal="right" vertical="center"/>
    </xf>
    <xf numFmtId="44" fontId="1" fillId="7" borderId="0" xfId="2" applyFont="1" applyFill="1" applyAlignment="1">
      <alignment horizontal="center" vertical="center"/>
    </xf>
    <xf numFmtId="0" fontId="16" fillId="0" borderId="3" xfId="0" applyFont="1" applyFill="1" applyBorder="1" applyAlignment="1">
      <alignment horizontal="center" vertical="center" wrapText="1"/>
    </xf>
    <xf numFmtId="0" fontId="15" fillId="0" borderId="32" xfId="0" applyFont="1" applyFill="1" applyBorder="1" applyAlignment="1">
      <alignment horizontal="center" vertical="center" wrapText="1"/>
    </xf>
    <xf numFmtId="44" fontId="15" fillId="2" borderId="32" xfId="5" applyNumberFormat="1" applyFont="1" applyFill="1" applyBorder="1" applyAlignment="1">
      <alignment horizontal="center" vertical="center" wrapText="1"/>
    </xf>
    <xf numFmtId="0" fontId="18" fillId="0" borderId="32" xfId="0" applyFont="1" applyFill="1" applyBorder="1" applyAlignment="1">
      <alignment horizontal="center" vertical="center" wrapText="1"/>
    </xf>
    <xf numFmtId="44" fontId="15" fillId="2" borderId="28" xfId="5" applyNumberFormat="1" applyFont="1" applyFill="1" applyBorder="1" applyAlignment="1">
      <alignment horizontal="center" vertical="center" wrapText="1"/>
    </xf>
    <xf numFmtId="44" fontId="15" fillId="2" borderId="68" xfId="5" applyNumberFormat="1" applyFont="1" applyFill="1" applyBorder="1" applyAlignment="1">
      <alignment horizontal="center" vertical="center" wrapText="1"/>
    </xf>
    <xf numFmtId="171" fontId="15" fillId="2" borderId="3" xfId="5" applyNumberFormat="1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44" fontId="15" fillId="2" borderId="3" xfId="5" applyNumberFormat="1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44" fontId="15" fillId="2" borderId="55" xfId="5" applyNumberFormat="1" applyFont="1" applyFill="1" applyBorder="1" applyAlignment="1">
      <alignment horizontal="center" vertical="center" wrapText="1"/>
    </xf>
    <xf numFmtId="44" fontId="18" fillId="2" borderId="3" xfId="5" applyNumberFormat="1" applyFont="1" applyFill="1" applyBorder="1" applyAlignment="1">
      <alignment vertical="center" wrapText="1"/>
    </xf>
    <xf numFmtId="44" fontId="18" fillId="2" borderId="55" xfId="5" applyNumberFormat="1" applyFont="1" applyFill="1" applyBorder="1" applyAlignment="1">
      <alignment vertical="center" wrapText="1"/>
    </xf>
    <xf numFmtId="44" fontId="18" fillId="2" borderId="30" xfId="5" applyNumberFormat="1" applyFont="1" applyFill="1" applyBorder="1" applyAlignment="1">
      <alignment horizontal="center" vertical="center" wrapText="1"/>
    </xf>
    <xf numFmtId="44" fontId="18" fillId="2" borderId="69" xfId="5" applyNumberFormat="1" applyFont="1" applyFill="1" applyBorder="1" applyAlignment="1">
      <alignment horizontal="center" vertical="center" wrapText="1"/>
    </xf>
    <xf numFmtId="0" fontId="16" fillId="4" borderId="2" xfId="0" applyFont="1" applyFill="1" applyBorder="1" applyAlignment="1">
      <alignment horizontal="center" vertical="center" wrapText="1"/>
    </xf>
    <xf numFmtId="0" fontId="16" fillId="4" borderId="15" xfId="0" applyFont="1" applyFill="1" applyBorder="1" applyAlignment="1">
      <alignment horizontal="center" vertical="center" wrapText="1"/>
    </xf>
    <xf numFmtId="0" fontId="16" fillId="4" borderId="3" xfId="0" applyFont="1" applyFill="1" applyBorder="1" applyAlignment="1">
      <alignment horizontal="center" vertical="center" wrapText="1"/>
    </xf>
    <xf numFmtId="0" fontId="16" fillId="4" borderId="13" xfId="0" applyFont="1" applyFill="1" applyBorder="1" applyAlignment="1">
      <alignment horizontal="center" vertical="center" wrapText="1"/>
    </xf>
    <xf numFmtId="0" fontId="16" fillId="4" borderId="55" xfId="0" applyFont="1" applyFill="1" applyBorder="1" applyAlignment="1">
      <alignment horizontal="center" vertical="center" wrapText="1"/>
    </xf>
    <xf numFmtId="0" fontId="15" fillId="0" borderId="32" xfId="5" applyFont="1" applyBorder="1" applyAlignment="1">
      <alignment horizontal="center" vertical="center" wrapText="1"/>
    </xf>
    <xf numFmtId="0" fontId="15" fillId="0" borderId="3" xfId="5" applyFont="1" applyBorder="1" applyAlignment="1">
      <alignment horizontal="center" vertical="center" wrapText="1"/>
    </xf>
    <xf numFmtId="44" fontId="21" fillId="2" borderId="35" xfId="0" applyNumberFormat="1" applyFont="1" applyFill="1" applyBorder="1" applyAlignment="1">
      <alignment horizontal="center" vertical="center"/>
    </xf>
    <xf numFmtId="44" fontId="21" fillId="2" borderId="73" xfId="0" applyNumberFormat="1" applyFont="1" applyFill="1" applyBorder="1" applyAlignment="1">
      <alignment horizontal="center" vertical="center"/>
    </xf>
    <xf numFmtId="0" fontId="15" fillId="2" borderId="33" xfId="5" applyFont="1" applyFill="1" applyBorder="1" applyAlignment="1">
      <alignment horizontal="center" vertical="center" wrapText="1"/>
    </xf>
    <xf numFmtId="0" fontId="15" fillId="2" borderId="3" xfId="5" applyFont="1" applyFill="1" applyBorder="1" applyAlignment="1">
      <alignment horizontal="center" vertical="center" wrapText="1"/>
    </xf>
    <xf numFmtId="8" fontId="1" fillId="0" borderId="0" xfId="0" applyNumberFormat="1" applyFont="1"/>
    <xf numFmtId="174" fontId="1" fillId="0" borderId="0" xfId="0" applyNumberFormat="1" applyFont="1"/>
    <xf numFmtId="44" fontId="21" fillId="2" borderId="3" xfId="0" applyNumberFormat="1" applyFont="1" applyFill="1" applyBorder="1" applyAlignment="1">
      <alignment horizontal="center" vertical="center"/>
    </xf>
    <xf numFmtId="0" fontId="18" fillId="9" borderId="72" xfId="0" applyFont="1" applyFill="1" applyBorder="1" applyAlignment="1">
      <alignment horizontal="right" vertical="center"/>
    </xf>
    <xf numFmtId="0" fontId="18" fillId="0" borderId="72" xfId="0" applyFont="1" applyFill="1" applyBorder="1" applyAlignment="1">
      <alignment horizontal="right" vertical="center"/>
    </xf>
    <xf numFmtId="0" fontId="24" fillId="0" borderId="56" xfId="5" applyFont="1" applyFill="1" applyBorder="1" applyAlignment="1">
      <alignment horizontal="center" vertical="center" wrapText="1"/>
    </xf>
    <xf numFmtId="0" fontId="24" fillId="0" borderId="70" xfId="5" applyFont="1" applyFill="1" applyBorder="1" applyAlignment="1">
      <alignment horizontal="center" vertical="center" wrapText="1"/>
    </xf>
    <xf numFmtId="0" fontId="24" fillId="0" borderId="67" xfId="5" applyFont="1" applyFill="1" applyBorder="1" applyAlignment="1">
      <alignment horizontal="center" vertical="center" wrapText="1"/>
    </xf>
    <xf numFmtId="0" fontId="18" fillId="4" borderId="66" xfId="5" applyFont="1" applyFill="1" applyBorder="1" applyAlignment="1">
      <alignment horizontal="right" vertical="center" wrapText="1"/>
    </xf>
    <xf numFmtId="0" fontId="18" fillId="4" borderId="15" xfId="5" applyFont="1" applyFill="1" applyBorder="1" applyAlignment="1">
      <alignment horizontal="right" vertical="center" wrapText="1"/>
    </xf>
    <xf numFmtId="0" fontId="18" fillId="0" borderId="15" xfId="5" applyFont="1" applyFill="1" applyBorder="1" applyAlignment="1">
      <alignment horizontal="right" vertical="center" wrapText="1"/>
    </xf>
    <xf numFmtId="0" fontId="18" fillId="8" borderId="15" xfId="0" applyFont="1" applyFill="1" applyBorder="1" applyAlignment="1">
      <alignment horizontal="right" vertical="center"/>
    </xf>
    <xf numFmtId="0" fontId="18" fillId="0" borderId="15" xfId="0" applyFont="1" applyFill="1" applyBorder="1" applyAlignment="1">
      <alignment horizontal="right" vertical="center"/>
    </xf>
    <xf numFmtId="0" fontId="2" fillId="0" borderId="66" xfId="5" applyFont="1" applyFill="1" applyBorder="1" applyAlignment="1">
      <alignment horizontal="center" vertical="center" wrapText="1"/>
    </xf>
    <xf numFmtId="0" fontId="2" fillId="0" borderId="15" xfId="5" applyFont="1" applyFill="1" applyBorder="1" applyAlignment="1">
      <alignment horizontal="center" vertical="center" wrapText="1"/>
    </xf>
    <xf numFmtId="0" fontId="2" fillId="0" borderId="35" xfId="5" applyFont="1" applyFill="1" applyBorder="1" applyAlignment="1">
      <alignment horizontal="center" vertical="center" wrapText="1"/>
    </xf>
    <xf numFmtId="0" fontId="35" fillId="0" borderId="3" xfId="0" applyFont="1" applyFill="1" applyBorder="1" applyAlignment="1">
      <alignment horizontal="center" vertical="center"/>
    </xf>
    <xf numFmtId="0" fontId="29" fillId="7" borderId="0" xfId="0" applyFont="1" applyFill="1" applyAlignment="1">
      <alignment horizontal="justify" vertical="center" wrapText="1"/>
    </xf>
    <xf numFmtId="0" fontId="30" fillId="7" borderId="0" xfId="0" applyFont="1" applyFill="1" applyAlignment="1">
      <alignment horizontal="justify" vertical="center" wrapText="1"/>
    </xf>
    <xf numFmtId="0" fontId="15" fillId="7" borderId="0" xfId="0" applyFont="1" applyFill="1" applyAlignment="1">
      <alignment horizontal="justify" vertical="center" wrapText="1"/>
    </xf>
    <xf numFmtId="0" fontId="1" fillId="7" borderId="37" xfId="0" applyFont="1" applyFill="1" applyBorder="1" applyAlignment="1">
      <alignment horizontal="center" vertical="center" wrapText="1"/>
    </xf>
    <xf numFmtId="0" fontId="1" fillId="7" borderId="46" xfId="0" applyFont="1" applyFill="1" applyBorder="1" applyAlignment="1">
      <alignment horizontal="center" vertical="center" wrapText="1"/>
    </xf>
    <xf numFmtId="0" fontId="2" fillId="7" borderId="45" xfId="0" applyFont="1" applyFill="1" applyBorder="1" applyAlignment="1">
      <alignment horizontal="right" vertical="center" wrapText="1"/>
    </xf>
    <xf numFmtId="0" fontId="2" fillId="7" borderId="37" xfId="0" applyFont="1" applyFill="1" applyBorder="1" applyAlignment="1">
      <alignment horizontal="right" vertical="center" wrapText="1"/>
    </xf>
    <xf numFmtId="0" fontId="2" fillId="4" borderId="38" xfId="0" applyFont="1" applyFill="1" applyBorder="1" applyAlignment="1">
      <alignment horizontal="center" vertical="center"/>
    </xf>
    <xf numFmtId="0" fontId="2" fillId="4" borderId="39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4" borderId="40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2" fillId="4" borderId="40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4" borderId="40" xfId="0" applyFont="1" applyFill="1" applyBorder="1" applyAlignment="1">
      <alignment horizontal="center" vertical="center" wrapText="1"/>
    </xf>
    <xf numFmtId="170" fontId="2" fillId="4" borderId="47" xfId="0" applyNumberFormat="1" applyFont="1" applyFill="1" applyBorder="1" applyAlignment="1">
      <alignment horizontal="center" vertical="center"/>
    </xf>
    <xf numFmtId="170" fontId="2" fillId="4" borderId="48" xfId="0" applyNumberFormat="1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left"/>
    </xf>
    <xf numFmtId="0" fontId="3" fillId="0" borderId="3" xfId="6" applyFont="1" applyFill="1" applyBorder="1" applyAlignment="1">
      <alignment horizontal="left" vertical="top" wrapText="1"/>
    </xf>
    <xf numFmtId="49" fontId="4" fillId="2" borderId="13" xfId="6" applyNumberFormat="1" applyFont="1" applyFill="1" applyBorder="1" applyAlignment="1">
      <alignment horizontal="center" vertical="center" wrapText="1"/>
    </xf>
    <xf numFmtId="0" fontId="4" fillId="2" borderId="14" xfId="6" applyNumberFormat="1" applyFont="1" applyFill="1" applyBorder="1" applyAlignment="1">
      <alignment horizontal="center" vertical="center" wrapText="1"/>
    </xf>
    <xf numFmtId="0" fontId="3" fillId="0" borderId="0" xfId="0" applyFont="1" applyAlignment="1"/>
    <xf numFmtId="0" fontId="2" fillId="0" borderId="0" xfId="0" applyFont="1" applyFill="1" applyAlignment="1">
      <alignment horizontal="center"/>
    </xf>
    <xf numFmtId="0" fontId="3" fillId="0" borderId="3" xfId="0" applyFont="1" applyBorder="1" applyAlignment="1">
      <alignment horizontal="justify" vertical="center"/>
    </xf>
    <xf numFmtId="0" fontId="3" fillId="5" borderId="3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49" fontId="4" fillId="2" borderId="3" xfId="6" applyNumberFormat="1" applyFont="1" applyFill="1" applyBorder="1" applyAlignment="1">
      <alignment horizontal="center" vertical="top" wrapText="1"/>
    </xf>
    <xf numFmtId="0" fontId="2" fillId="2" borderId="3" xfId="0" applyFont="1" applyFill="1" applyBorder="1"/>
    <xf numFmtId="0" fontId="3" fillId="2" borderId="3" xfId="6" applyFont="1" applyFill="1" applyBorder="1" applyAlignment="1">
      <alignment horizontal="center" vertical="top" wrapText="1"/>
    </xf>
    <xf numFmtId="0" fontId="4" fillId="4" borderId="0" xfId="0" applyFont="1" applyFill="1" applyBorder="1" applyAlignment="1">
      <alignment horizontal="center"/>
    </xf>
    <xf numFmtId="0" fontId="4" fillId="0" borderId="0" xfId="6" applyFont="1" applyFill="1" applyBorder="1" applyAlignment="1">
      <alignment horizontal="left" vertical="center" wrapText="1"/>
    </xf>
    <xf numFmtId="0" fontId="5" fillId="0" borderId="3" xfId="6" applyFont="1" applyFill="1" applyBorder="1" applyAlignment="1">
      <alignment horizontal="left" vertical="top" wrapText="1"/>
    </xf>
    <xf numFmtId="0" fontId="4" fillId="0" borderId="0" xfId="6" applyFont="1" applyFill="1" applyBorder="1" applyAlignment="1">
      <alignment horizontal="center" vertical="center" wrapText="1"/>
    </xf>
    <xf numFmtId="0" fontId="3" fillId="0" borderId="13" xfId="6" applyFont="1" applyFill="1" applyBorder="1" applyAlignment="1">
      <alignment horizontal="left" vertical="center" wrapText="1"/>
    </xf>
    <xf numFmtId="0" fontId="3" fillId="0" borderId="14" xfId="6" applyFont="1" applyFill="1" applyBorder="1" applyAlignment="1">
      <alignment horizontal="left" vertical="center" wrapText="1"/>
    </xf>
    <xf numFmtId="49" fontId="3" fillId="0" borderId="13" xfId="6" applyNumberFormat="1" applyFont="1" applyFill="1" applyBorder="1" applyAlignment="1">
      <alignment horizontal="center" vertical="center" wrapText="1"/>
    </xf>
    <xf numFmtId="49" fontId="3" fillId="0" borderId="14" xfId="6" applyNumberFormat="1" applyFont="1" applyFill="1" applyBorder="1" applyAlignment="1">
      <alignment horizontal="center" vertical="center" wrapText="1"/>
    </xf>
    <xf numFmtId="49" fontId="3" fillId="0" borderId="15" xfId="6" applyNumberFormat="1" applyFont="1" applyFill="1" applyBorder="1" applyAlignment="1">
      <alignment horizontal="center" vertical="center" wrapText="1"/>
    </xf>
    <xf numFmtId="0" fontId="3" fillId="5" borderId="13" xfId="6" applyFont="1" applyFill="1" applyBorder="1" applyAlignment="1">
      <alignment horizontal="left" vertical="center" wrapText="1"/>
    </xf>
    <xf numFmtId="0" fontId="3" fillId="5" borderId="14" xfId="6" applyFont="1" applyFill="1" applyBorder="1" applyAlignment="1">
      <alignment horizontal="left" vertical="center" wrapText="1"/>
    </xf>
    <xf numFmtId="37" fontId="3" fillId="0" borderId="13" xfId="1" applyNumberFormat="1" applyFont="1" applyFill="1" applyBorder="1" applyAlignment="1">
      <alignment horizontal="center" vertical="center" readingOrder="2"/>
    </xf>
    <xf numFmtId="37" fontId="3" fillId="0" borderId="15" xfId="1" applyNumberFormat="1" applyFont="1" applyFill="1" applyBorder="1" applyAlignment="1">
      <alignment horizontal="center" vertical="center" readingOrder="2"/>
    </xf>
    <xf numFmtId="37" fontId="3" fillId="0" borderId="14" xfId="1" applyNumberFormat="1" applyFont="1" applyFill="1" applyBorder="1" applyAlignment="1">
      <alignment horizontal="center" vertical="center" readingOrder="2"/>
    </xf>
    <xf numFmtId="0" fontId="3" fillId="0" borderId="6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3" fillId="0" borderId="8" xfId="0" applyFont="1" applyBorder="1" applyAlignment="1">
      <alignment horizontal="left"/>
    </xf>
    <xf numFmtId="0" fontId="4" fillId="4" borderId="0" xfId="0" applyFont="1" applyFill="1" applyAlignment="1">
      <alignment horizontal="center"/>
    </xf>
    <xf numFmtId="0" fontId="4" fillId="4" borderId="0" xfId="0" applyFont="1" applyFill="1" applyBorder="1" applyAlignment="1">
      <alignment horizontal="left"/>
    </xf>
    <xf numFmtId="0" fontId="4" fillId="0" borderId="13" xfId="0" applyFont="1" applyBorder="1" applyAlignment="1">
      <alignment horizontal="left"/>
    </xf>
    <xf numFmtId="0" fontId="4" fillId="0" borderId="15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0" fontId="2" fillId="6" borderId="3" xfId="0" applyFont="1" applyFill="1" applyBorder="1" applyAlignment="1">
      <alignment horizontal="left" vertical="center"/>
    </xf>
    <xf numFmtId="0" fontId="1" fillId="0" borderId="0" xfId="0" applyFont="1" applyAlignment="1">
      <alignment horizontal="center" wrapText="1"/>
    </xf>
    <xf numFmtId="0" fontId="4" fillId="4" borderId="13" xfId="0" applyFont="1" applyFill="1" applyBorder="1" applyAlignment="1">
      <alignment horizontal="center"/>
    </xf>
    <xf numFmtId="0" fontId="4" fillId="4" borderId="15" xfId="0" applyFont="1" applyFill="1" applyBorder="1" applyAlignment="1">
      <alignment horizontal="center"/>
    </xf>
    <xf numFmtId="0" fontId="4" fillId="4" borderId="14" xfId="0" applyFont="1" applyFill="1" applyBorder="1" applyAlignment="1">
      <alignment horizontal="center"/>
    </xf>
    <xf numFmtId="0" fontId="10" fillId="6" borderId="3" xfId="0" applyFont="1" applyFill="1" applyBorder="1" applyAlignment="1">
      <alignment horizontal="left" vertical="center"/>
    </xf>
    <xf numFmtId="0" fontId="1" fillId="6" borderId="3" xfId="0" applyFont="1" applyFill="1" applyBorder="1" applyAlignment="1">
      <alignment horizontal="left" vertical="center"/>
    </xf>
    <xf numFmtId="0" fontId="4" fillId="0" borderId="3" xfId="0" applyFont="1" applyBorder="1" applyAlignment="1"/>
    <xf numFmtId="0" fontId="4" fillId="4" borderId="0" xfId="0" applyFont="1" applyFill="1" applyBorder="1" applyAlignment="1">
      <alignment horizontal="center" vertical="center"/>
    </xf>
    <xf numFmtId="0" fontId="3" fillId="0" borderId="17" xfId="0" applyFont="1" applyBorder="1" applyAlignment="1">
      <alignment horizontal="left" vertical="center"/>
    </xf>
    <xf numFmtId="0" fontId="3" fillId="0" borderId="18" xfId="0" applyFont="1" applyBorder="1" applyAlignment="1">
      <alignment horizontal="left" vertical="center"/>
    </xf>
    <xf numFmtId="0" fontId="3" fillId="12" borderId="28" xfId="0" applyFont="1" applyFill="1" applyBorder="1" applyAlignment="1">
      <alignment horizontal="left"/>
    </xf>
    <xf numFmtId="0" fontId="3" fillId="12" borderId="29" xfId="0" applyFont="1" applyFill="1" applyBorder="1" applyAlignment="1">
      <alignment horizontal="left"/>
    </xf>
    <xf numFmtId="0" fontId="25" fillId="5" borderId="13" xfId="6" applyFont="1" applyFill="1" applyBorder="1" applyAlignment="1">
      <alignment horizontal="left" vertical="center" wrapText="1"/>
    </xf>
    <xf numFmtId="0" fontId="38" fillId="0" borderId="0" xfId="5" applyFont="1" applyAlignment="1">
      <alignment horizontal="justify" vertical="center" wrapText="1"/>
    </xf>
    <xf numFmtId="0" fontId="34" fillId="0" borderId="3" xfId="5" applyFont="1" applyBorder="1" applyAlignment="1">
      <alignment horizontal="left" vertical="center"/>
    </xf>
    <xf numFmtId="0" fontId="34" fillId="0" borderId="59" xfId="5" applyFont="1" applyBorder="1" applyAlignment="1">
      <alignment horizontal="left" vertical="center"/>
    </xf>
    <xf numFmtId="0" fontId="34" fillId="0" borderId="0" xfId="5" applyFont="1" applyAlignment="1">
      <alignment horizontal="justify" vertical="center" wrapText="1"/>
    </xf>
    <xf numFmtId="0" fontId="31" fillId="0" borderId="0" xfId="5" applyFont="1" applyAlignment="1">
      <alignment horizontal="center" vertical="center"/>
    </xf>
    <xf numFmtId="0" fontId="33" fillId="0" borderId="52" xfId="5" applyFont="1" applyBorder="1" applyAlignment="1">
      <alignment horizontal="center" vertical="center"/>
    </xf>
    <xf numFmtId="0" fontId="33" fillId="0" borderId="2" xfId="5" applyFont="1" applyBorder="1" applyAlignment="1">
      <alignment horizontal="center" vertical="center"/>
    </xf>
    <xf numFmtId="0" fontId="33" fillId="0" borderId="53" xfId="5" applyFont="1" applyBorder="1" applyAlignment="1">
      <alignment horizontal="center" vertical="center"/>
    </xf>
    <xf numFmtId="0" fontId="33" fillId="0" borderId="3" xfId="5" applyFont="1" applyBorder="1" applyAlignment="1">
      <alignment horizontal="center" vertical="center"/>
    </xf>
    <xf numFmtId="0" fontId="33" fillId="0" borderId="1" xfId="5" applyFont="1" applyBorder="1" applyAlignment="1">
      <alignment horizontal="center" vertical="center"/>
    </xf>
    <xf numFmtId="0" fontId="33" fillId="0" borderId="4" xfId="5" applyFont="1" applyBorder="1" applyAlignment="1">
      <alignment horizontal="center" vertical="center"/>
    </xf>
    <xf numFmtId="0" fontId="33" fillId="0" borderId="54" xfId="5" applyFont="1" applyBorder="1" applyAlignment="1">
      <alignment horizontal="center" vertical="center"/>
    </xf>
  </cellXfs>
  <cellStyles count="12">
    <cellStyle name="Excel Built-in Normal" xfId="4" xr:uid="{00000000-0005-0000-0000-000031000000}"/>
    <cellStyle name="Hiperlink" xfId="11" builtinId="8"/>
    <cellStyle name="Moeda" xfId="2" builtinId="4"/>
    <cellStyle name="Moeda 2" xfId="8" xr:uid="{A2107322-0670-4B0F-9DDC-ADE17C8A2C14}"/>
    <cellStyle name="Normal" xfId="0" builtinId="0"/>
    <cellStyle name="Normal 2" xfId="5" xr:uid="{00000000-0005-0000-0000-000032000000}"/>
    <cellStyle name="Normal_Modelo_Planilha_Custos_NOVA_IN_MODELO" xfId="6" xr:uid="{00000000-0005-0000-0000-000033000000}"/>
    <cellStyle name="Porcentagem" xfId="3" builtinId="5"/>
    <cellStyle name="Porcentagem 2" xfId="10" xr:uid="{F75DB5D0-2C51-4687-BDC7-6E9537D98281}"/>
    <cellStyle name="Vírgula" xfId="1" builtinId="3"/>
    <cellStyle name="Vírgula 2" xfId="7" xr:uid="{00000000-0005-0000-0000-000034000000}"/>
    <cellStyle name="Vírgula 3" xfId="9" xr:uid="{E19DBFE2-83A0-4588-87F9-1B69EAECAA5D}"/>
  </cellStyles>
  <dxfs count="0"/>
  <tableStyles count="0" defaultTableStyle="TableStyleMedium9" defaultPivotStyle="PivotStyleLight16"/>
  <colors>
    <mruColors>
      <color rgb="FFFEFDC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1871869</xdr:colOff>
      <xdr:row>0</xdr:row>
      <xdr:rowOff>44863</xdr:rowOff>
    </xdr:from>
    <xdr:to>
      <xdr:col>9</xdr:col>
      <xdr:colOff>1184413</xdr:colOff>
      <xdr:row>4</xdr:row>
      <xdr:rowOff>571500</xdr:rowOff>
    </xdr:to>
    <xdr:sp macro="" textlink="">
      <xdr:nvSpPr>
        <xdr:cNvPr id="9" name="CaixaDeTexto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5391978" y="44863"/>
          <a:ext cx="8357152" cy="104844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2000" b="1">
              <a:latin typeface="Times New Roman" panose="02020603050405020304" pitchFamily="18" charset="0"/>
              <a:cs typeface="Times New Roman" panose="02020603050405020304" pitchFamily="18" charset="0"/>
            </a:rPr>
            <a:t>Ministério da Integração e do Desenvolvimento Regional – MIDR</a:t>
          </a:r>
        </a:p>
        <a:p>
          <a:r>
            <a:rPr lang="pt-BR" sz="2000" b="1">
              <a:latin typeface="Times New Roman" panose="02020603050405020304" pitchFamily="18" charset="0"/>
              <a:cs typeface="Times New Roman" panose="02020603050405020304" pitchFamily="18" charset="0"/>
            </a:rPr>
            <a:t>Companhia de Desenvolvimento dos Vales do São Francisco e do Parnaíba</a:t>
          </a:r>
        </a:p>
        <a:p>
          <a:r>
            <a:rPr lang="pt-BR" sz="2000" b="1">
              <a:latin typeface="Times New Roman" panose="02020603050405020304" pitchFamily="18" charset="0"/>
              <a:cs typeface="Times New Roman" panose="02020603050405020304" pitchFamily="18" charset="0"/>
              <a:sym typeface="+mn-ea"/>
            </a:rPr>
            <a:t>3ª Superintendência Regional - Petrolina/PE</a:t>
          </a:r>
          <a:endParaRPr lang="pt-BR" sz="2000"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endParaRPr lang="pt-BR" sz="10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0</xdr:col>
      <xdr:colOff>96829</xdr:colOff>
      <xdr:row>0</xdr:row>
      <xdr:rowOff>65207</xdr:rowOff>
    </xdr:from>
    <xdr:to>
      <xdr:col>2</xdr:col>
      <xdr:colOff>1802151</xdr:colOff>
      <xdr:row>4</xdr:row>
      <xdr:rowOff>530087</xdr:rowOff>
    </xdr:to>
    <xdr:pic>
      <xdr:nvPicPr>
        <xdr:cNvPr id="10" name="Picture 5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>
        <a:xfrm>
          <a:off x="96829" y="65207"/>
          <a:ext cx="5225431" cy="986684"/>
        </a:xfrm>
        <a:prstGeom prst="rect">
          <a:avLst/>
        </a:prstGeom>
        <a:noFill/>
        <a:ln w="9525">
          <a:noFill/>
          <a:rou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33927</xdr:colOff>
      <xdr:row>4</xdr:row>
      <xdr:rowOff>119393</xdr:rowOff>
    </xdr:from>
    <xdr:ext cx="2535102" cy="581800"/>
    <xdr:pic>
      <xdr:nvPicPr>
        <xdr:cNvPr id="2" name="Picture 2510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148227" y="1599850"/>
          <a:ext cx="2535102" cy="581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>
    <xdr:from>
      <xdr:col>2</xdr:col>
      <xdr:colOff>1950719</xdr:colOff>
      <xdr:row>4</xdr:row>
      <xdr:rowOff>22859</xdr:rowOff>
    </xdr:from>
    <xdr:to>
      <xdr:col>8</xdr:col>
      <xdr:colOff>1164771</xdr:colOff>
      <xdr:row>4</xdr:row>
      <xdr:rowOff>881743</xdr:rowOff>
    </xdr:to>
    <xdr:sp macro="" textlink="">
      <xdr:nvSpPr>
        <xdr:cNvPr id="3" name="CaixaDeTexto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2484119" y="1503316"/>
          <a:ext cx="5952309" cy="85888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500">
              <a:latin typeface="Times New Roman" panose="02020603050405020304" pitchFamily="18" charset="0"/>
              <a:cs typeface="Times New Roman" panose="02020603050405020304" pitchFamily="18" charset="0"/>
            </a:rPr>
            <a:t>Ministério da Integração e do Desenvolvimento Regional – MIDR</a:t>
          </a:r>
        </a:p>
        <a:p>
          <a:r>
            <a:rPr lang="pt-BR" sz="1500">
              <a:latin typeface="Times New Roman" panose="02020603050405020304" pitchFamily="18" charset="0"/>
              <a:cs typeface="Times New Roman" panose="02020603050405020304" pitchFamily="18" charset="0"/>
            </a:rPr>
            <a:t>Companhia de Desenvolvimento dos Vales do São Francisco e do Parnaíba</a:t>
          </a:r>
        </a:p>
        <a:p>
          <a:r>
            <a:rPr lang="pt-BR" sz="1500">
              <a:latin typeface="Times New Roman" panose="02020603050405020304" pitchFamily="18" charset="0"/>
              <a:cs typeface="Times New Roman" panose="02020603050405020304" pitchFamily="18" charset="0"/>
            </a:rPr>
            <a:t>3ª Superintendência Regional - Petrolina/PE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41910</xdr:colOff>
      <xdr:row>0</xdr:row>
      <xdr:rowOff>41910</xdr:rowOff>
    </xdr:from>
    <xdr:to>
      <xdr:col>6</xdr:col>
      <xdr:colOff>1375410</xdr:colOff>
      <xdr:row>4</xdr:row>
      <xdr:rowOff>146685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CAC2F7EF-759C-4E1E-B69E-F2A145B508FA}"/>
            </a:ext>
          </a:extLst>
        </xdr:cNvPr>
        <xdr:cNvSpPr txBox="1"/>
      </xdr:nvSpPr>
      <xdr:spPr>
        <a:xfrm>
          <a:off x="41910" y="41910"/>
          <a:ext cx="7153275" cy="6286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000" b="1">
              <a:latin typeface="Times New Roman" panose="02020603050405020304" pitchFamily="18" charset="0"/>
              <a:cs typeface="Times New Roman" panose="02020603050405020304" pitchFamily="18" charset="0"/>
            </a:rPr>
            <a:t>			Ministério da Integração e do Desenvolvimento Regional – MIDR</a:t>
          </a:r>
        </a:p>
        <a:p>
          <a:r>
            <a:rPr lang="pt-BR" sz="1000" b="1">
              <a:latin typeface="Times New Roman" panose="02020603050405020304" pitchFamily="18" charset="0"/>
              <a:cs typeface="Times New Roman" panose="02020603050405020304" pitchFamily="18" charset="0"/>
            </a:rPr>
            <a:t>			Companhia de Desenvolvimento dos Vales do São Francisco e do Parnaíba</a:t>
          </a:r>
        </a:p>
        <a:p>
          <a:r>
            <a:rPr lang="pt-BR" sz="1000" b="1">
              <a:latin typeface="Times New Roman" panose="02020603050405020304" pitchFamily="18" charset="0"/>
              <a:cs typeface="Times New Roman" panose="02020603050405020304" pitchFamily="18" charset="0"/>
            </a:rPr>
            <a:t>			</a:t>
          </a:r>
          <a:r>
            <a:rPr lang="pt-BR" sz="1050" b="1">
              <a:latin typeface="Times New Roman" panose="02020603050405020304" pitchFamily="18" charset="0"/>
              <a:cs typeface="Times New Roman" panose="02020603050405020304" pitchFamily="18" charset="0"/>
              <a:sym typeface="+mn-ea"/>
            </a:rPr>
            <a:t>3ª Superintendência Regional - Petrolina/PE</a:t>
          </a:r>
          <a:endParaRPr lang="pt-BR" sz="1050"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endParaRPr lang="pt-BR" sz="1000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0</xdr:col>
      <xdr:colOff>73919</xdr:colOff>
      <xdr:row>0</xdr:row>
      <xdr:rowOff>73269</xdr:rowOff>
    </xdr:from>
    <xdr:to>
      <xdr:col>2</xdr:col>
      <xdr:colOff>388326</xdr:colOff>
      <xdr:row>3</xdr:row>
      <xdr:rowOff>63499</xdr:rowOff>
    </xdr:to>
    <xdr:pic>
      <xdr:nvPicPr>
        <xdr:cNvPr id="3" name="Picture 5">
          <a:extLst>
            <a:ext uri="{FF2B5EF4-FFF2-40B4-BE49-F238E27FC236}">
              <a16:creationId xmlns:a16="http://schemas.microsoft.com/office/drawing/2014/main" id="{D8F23C0E-97EA-4D40-A178-8346ACE27D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>
        <a:xfrm>
          <a:off x="73919" y="73269"/>
          <a:ext cx="2267032" cy="447430"/>
        </a:xfrm>
        <a:prstGeom prst="rect">
          <a:avLst/>
        </a:prstGeom>
        <a:noFill/>
        <a:ln w="9525">
          <a:noFill/>
          <a:rou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41910</xdr:colOff>
      <xdr:row>0</xdr:row>
      <xdr:rowOff>41910</xdr:rowOff>
    </xdr:from>
    <xdr:to>
      <xdr:col>6</xdr:col>
      <xdr:colOff>1375410</xdr:colOff>
      <xdr:row>4</xdr:row>
      <xdr:rowOff>146685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5F352A6E-36CB-4A47-9F48-3D355BED3CA1}"/>
            </a:ext>
          </a:extLst>
        </xdr:cNvPr>
        <xdr:cNvSpPr txBox="1"/>
      </xdr:nvSpPr>
      <xdr:spPr>
        <a:xfrm>
          <a:off x="41910" y="41910"/>
          <a:ext cx="7153275" cy="6286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000" b="1">
              <a:latin typeface="Times New Roman" panose="02020603050405020304" pitchFamily="18" charset="0"/>
              <a:cs typeface="Times New Roman" panose="02020603050405020304" pitchFamily="18" charset="0"/>
            </a:rPr>
            <a:t>			Ministério da Integração e do Desenvolvimento Regional – MIDR</a:t>
          </a:r>
        </a:p>
        <a:p>
          <a:r>
            <a:rPr lang="pt-BR" sz="1000" b="1">
              <a:latin typeface="Times New Roman" panose="02020603050405020304" pitchFamily="18" charset="0"/>
              <a:cs typeface="Times New Roman" panose="02020603050405020304" pitchFamily="18" charset="0"/>
            </a:rPr>
            <a:t>			Companhia de Desenvolvimento dos Vales do São Francisco e do Parnaíba</a:t>
          </a:r>
        </a:p>
        <a:p>
          <a:r>
            <a:rPr lang="pt-BR" sz="1000" b="1">
              <a:latin typeface="Times New Roman" panose="02020603050405020304" pitchFamily="18" charset="0"/>
              <a:cs typeface="Times New Roman" panose="02020603050405020304" pitchFamily="18" charset="0"/>
            </a:rPr>
            <a:t>			</a:t>
          </a:r>
          <a:r>
            <a:rPr lang="pt-BR" sz="1050" b="1">
              <a:latin typeface="Times New Roman" panose="02020603050405020304" pitchFamily="18" charset="0"/>
              <a:cs typeface="Times New Roman" panose="02020603050405020304" pitchFamily="18" charset="0"/>
              <a:sym typeface="+mn-ea"/>
            </a:rPr>
            <a:t>3ª Superintendência Regional - Petrolina/PE</a:t>
          </a:r>
          <a:endParaRPr lang="pt-BR" sz="1050"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endParaRPr lang="pt-BR" sz="1000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0</xdr:col>
      <xdr:colOff>73919</xdr:colOff>
      <xdr:row>0</xdr:row>
      <xdr:rowOff>73269</xdr:rowOff>
    </xdr:from>
    <xdr:to>
      <xdr:col>2</xdr:col>
      <xdr:colOff>388326</xdr:colOff>
      <xdr:row>3</xdr:row>
      <xdr:rowOff>63499</xdr:rowOff>
    </xdr:to>
    <xdr:pic>
      <xdr:nvPicPr>
        <xdr:cNvPr id="3" name="Picture 5">
          <a:extLst>
            <a:ext uri="{FF2B5EF4-FFF2-40B4-BE49-F238E27FC236}">
              <a16:creationId xmlns:a16="http://schemas.microsoft.com/office/drawing/2014/main" id="{717B709B-EFCD-4531-8EA3-313C0054EF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>
        <a:xfrm>
          <a:off x="73919" y="73269"/>
          <a:ext cx="2267032" cy="447430"/>
        </a:xfrm>
        <a:prstGeom prst="rect">
          <a:avLst/>
        </a:prstGeom>
        <a:noFill/>
        <a:ln w="9525">
          <a:noFill/>
          <a:rou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41910</xdr:colOff>
      <xdr:row>0</xdr:row>
      <xdr:rowOff>41910</xdr:rowOff>
    </xdr:from>
    <xdr:to>
      <xdr:col>6</xdr:col>
      <xdr:colOff>1375410</xdr:colOff>
      <xdr:row>4</xdr:row>
      <xdr:rowOff>146685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14243A06-43BD-41FF-B892-7AF1E0B30197}"/>
            </a:ext>
          </a:extLst>
        </xdr:cNvPr>
        <xdr:cNvSpPr txBox="1"/>
      </xdr:nvSpPr>
      <xdr:spPr>
        <a:xfrm>
          <a:off x="41910" y="41910"/>
          <a:ext cx="7153275" cy="6286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000" b="1">
              <a:latin typeface="Times New Roman" panose="02020603050405020304" pitchFamily="18" charset="0"/>
              <a:cs typeface="Times New Roman" panose="02020603050405020304" pitchFamily="18" charset="0"/>
            </a:rPr>
            <a:t>			Ministério da Integração e do Desenvolvimento Regional – MIDR</a:t>
          </a:r>
        </a:p>
        <a:p>
          <a:r>
            <a:rPr lang="pt-BR" sz="1000" b="1">
              <a:latin typeface="Times New Roman" panose="02020603050405020304" pitchFamily="18" charset="0"/>
              <a:cs typeface="Times New Roman" panose="02020603050405020304" pitchFamily="18" charset="0"/>
            </a:rPr>
            <a:t>			Companhia de Desenvolvimento dos Vales do São Francisco e do Parnaíba</a:t>
          </a:r>
        </a:p>
        <a:p>
          <a:r>
            <a:rPr lang="pt-BR" sz="1000" b="1">
              <a:latin typeface="Times New Roman" panose="02020603050405020304" pitchFamily="18" charset="0"/>
              <a:cs typeface="Times New Roman" panose="02020603050405020304" pitchFamily="18" charset="0"/>
            </a:rPr>
            <a:t>			</a:t>
          </a:r>
          <a:r>
            <a:rPr lang="pt-BR" sz="1050" b="1">
              <a:latin typeface="Times New Roman" panose="02020603050405020304" pitchFamily="18" charset="0"/>
              <a:cs typeface="Times New Roman" panose="02020603050405020304" pitchFamily="18" charset="0"/>
              <a:sym typeface="+mn-ea"/>
            </a:rPr>
            <a:t>3ª Superintendência Regional - Petrolina/PE</a:t>
          </a:r>
          <a:endParaRPr lang="pt-BR" sz="1050"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endParaRPr lang="pt-BR" sz="1000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0</xdr:col>
      <xdr:colOff>73919</xdr:colOff>
      <xdr:row>0</xdr:row>
      <xdr:rowOff>73269</xdr:rowOff>
    </xdr:from>
    <xdr:to>
      <xdr:col>2</xdr:col>
      <xdr:colOff>388326</xdr:colOff>
      <xdr:row>3</xdr:row>
      <xdr:rowOff>63499</xdr:rowOff>
    </xdr:to>
    <xdr:pic>
      <xdr:nvPicPr>
        <xdr:cNvPr id="3" name="Picture 5">
          <a:extLst>
            <a:ext uri="{FF2B5EF4-FFF2-40B4-BE49-F238E27FC236}">
              <a16:creationId xmlns:a16="http://schemas.microsoft.com/office/drawing/2014/main" id="{BAEE9172-5D29-45A8-8C64-51E66CBC3C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>
        <a:xfrm>
          <a:off x="73919" y="73269"/>
          <a:ext cx="2267032" cy="447430"/>
        </a:xfrm>
        <a:prstGeom prst="rect">
          <a:avLst/>
        </a:prstGeom>
        <a:noFill/>
        <a:ln w="9525">
          <a:noFill/>
          <a:rou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41910</xdr:colOff>
      <xdr:row>0</xdr:row>
      <xdr:rowOff>41910</xdr:rowOff>
    </xdr:from>
    <xdr:to>
      <xdr:col>6</xdr:col>
      <xdr:colOff>1375410</xdr:colOff>
      <xdr:row>4</xdr:row>
      <xdr:rowOff>146685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9E39107A-A9B7-46D4-8354-EEC06A1CB597}"/>
            </a:ext>
          </a:extLst>
        </xdr:cNvPr>
        <xdr:cNvSpPr txBox="1"/>
      </xdr:nvSpPr>
      <xdr:spPr>
        <a:xfrm>
          <a:off x="41910" y="41910"/>
          <a:ext cx="7153275" cy="6286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000" b="1">
              <a:latin typeface="Times New Roman" panose="02020603050405020304" pitchFamily="18" charset="0"/>
              <a:cs typeface="Times New Roman" panose="02020603050405020304" pitchFamily="18" charset="0"/>
            </a:rPr>
            <a:t>			Ministério da Integração e do Desenvolvimento Regional – MIDR</a:t>
          </a:r>
        </a:p>
        <a:p>
          <a:r>
            <a:rPr lang="pt-BR" sz="1000" b="1">
              <a:latin typeface="Times New Roman" panose="02020603050405020304" pitchFamily="18" charset="0"/>
              <a:cs typeface="Times New Roman" panose="02020603050405020304" pitchFamily="18" charset="0"/>
            </a:rPr>
            <a:t>			Companhia de Desenvolvimento dos Vales do São Francisco e do Parnaíba</a:t>
          </a:r>
        </a:p>
        <a:p>
          <a:r>
            <a:rPr lang="pt-BR" sz="1000" b="1">
              <a:latin typeface="Times New Roman" panose="02020603050405020304" pitchFamily="18" charset="0"/>
              <a:cs typeface="Times New Roman" panose="02020603050405020304" pitchFamily="18" charset="0"/>
            </a:rPr>
            <a:t>			</a:t>
          </a:r>
          <a:r>
            <a:rPr lang="pt-BR" sz="1050" b="1">
              <a:latin typeface="Times New Roman" panose="02020603050405020304" pitchFamily="18" charset="0"/>
              <a:cs typeface="Times New Roman" panose="02020603050405020304" pitchFamily="18" charset="0"/>
              <a:sym typeface="+mn-ea"/>
            </a:rPr>
            <a:t>3ª Superintendência Regional - Petrolina/PE</a:t>
          </a:r>
          <a:endParaRPr lang="pt-BR" sz="1050"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endParaRPr lang="pt-BR" sz="1000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0</xdr:col>
      <xdr:colOff>73919</xdr:colOff>
      <xdr:row>0</xdr:row>
      <xdr:rowOff>73269</xdr:rowOff>
    </xdr:from>
    <xdr:to>
      <xdr:col>2</xdr:col>
      <xdr:colOff>388326</xdr:colOff>
      <xdr:row>3</xdr:row>
      <xdr:rowOff>63499</xdr:rowOff>
    </xdr:to>
    <xdr:pic>
      <xdr:nvPicPr>
        <xdr:cNvPr id="3" name="Picture 5">
          <a:extLst>
            <a:ext uri="{FF2B5EF4-FFF2-40B4-BE49-F238E27FC236}">
              <a16:creationId xmlns:a16="http://schemas.microsoft.com/office/drawing/2014/main" id="{6C681C1E-54A6-4A15-BD87-39324EA1F9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>
        <a:xfrm>
          <a:off x="73919" y="73269"/>
          <a:ext cx="2267032" cy="447430"/>
        </a:xfrm>
        <a:prstGeom prst="rect">
          <a:avLst/>
        </a:prstGeom>
        <a:noFill/>
        <a:ln w="9525">
          <a:noFill/>
          <a:rou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41910</xdr:colOff>
      <xdr:row>0</xdr:row>
      <xdr:rowOff>41910</xdr:rowOff>
    </xdr:from>
    <xdr:to>
      <xdr:col>6</xdr:col>
      <xdr:colOff>1375410</xdr:colOff>
      <xdr:row>4</xdr:row>
      <xdr:rowOff>146685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949DB33A-2EB1-462E-A695-903B2A84D42C}"/>
            </a:ext>
          </a:extLst>
        </xdr:cNvPr>
        <xdr:cNvSpPr txBox="1"/>
      </xdr:nvSpPr>
      <xdr:spPr>
        <a:xfrm>
          <a:off x="41910" y="41910"/>
          <a:ext cx="7153275" cy="6286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000" b="1">
              <a:latin typeface="Times New Roman" panose="02020603050405020304" pitchFamily="18" charset="0"/>
              <a:cs typeface="Times New Roman" panose="02020603050405020304" pitchFamily="18" charset="0"/>
            </a:rPr>
            <a:t>			Ministério da Integração e do Desenvolvimento Regional – MIDR</a:t>
          </a:r>
        </a:p>
        <a:p>
          <a:r>
            <a:rPr lang="pt-BR" sz="1000" b="1">
              <a:latin typeface="Times New Roman" panose="02020603050405020304" pitchFamily="18" charset="0"/>
              <a:cs typeface="Times New Roman" panose="02020603050405020304" pitchFamily="18" charset="0"/>
            </a:rPr>
            <a:t>			Companhia de Desenvolvimento dos Vales do São Francisco e do Parnaíba</a:t>
          </a:r>
        </a:p>
        <a:p>
          <a:r>
            <a:rPr lang="pt-BR" sz="1000" b="1">
              <a:latin typeface="Times New Roman" panose="02020603050405020304" pitchFamily="18" charset="0"/>
              <a:cs typeface="Times New Roman" panose="02020603050405020304" pitchFamily="18" charset="0"/>
            </a:rPr>
            <a:t>			</a:t>
          </a:r>
          <a:r>
            <a:rPr lang="pt-BR" sz="1050" b="1">
              <a:latin typeface="Times New Roman" panose="02020603050405020304" pitchFamily="18" charset="0"/>
              <a:cs typeface="Times New Roman" panose="02020603050405020304" pitchFamily="18" charset="0"/>
              <a:sym typeface="+mn-ea"/>
            </a:rPr>
            <a:t>3ª Superintendência Regional - Petrolina/PE</a:t>
          </a:r>
          <a:endParaRPr lang="pt-BR" sz="1050"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endParaRPr lang="pt-BR" sz="1000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0</xdr:col>
      <xdr:colOff>73919</xdr:colOff>
      <xdr:row>0</xdr:row>
      <xdr:rowOff>73269</xdr:rowOff>
    </xdr:from>
    <xdr:to>
      <xdr:col>2</xdr:col>
      <xdr:colOff>388326</xdr:colOff>
      <xdr:row>3</xdr:row>
      <xdr:rowOff>63499</xdr:rowOff>
    </xdr:to>
    <xdr:pic>
      <xdr:nvPicPr>
        <xdr:cNvPr id="3" name="Picture 5">
          <a:extLst>
            <a:ext uri="{FF2B5EF4-FFF2-40B4-BE49-F238E27FC236}">
              <a16:creationId xmlns:a16="http://schemas.microsoft.com/office/drawing/2014/main" id="{B372EB54-46DF-4DC0-B6C4-9C9EAD1140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>
        <a:xfrm>
          <a:off x="73919" y="73269"/>
          <a:ext cx="2267032" cy="447430"/>
        </a:xfrm>
        <a:prstGeom prst="rect">
          <a:avLst/>
        </a:prstGeom>
        <a:noFill/>
        <a:ln w="9525">
          <a:noFill/>
          <a:round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41910</xdr:colOff>
      <xdr:row>0</xdr:row>
      <xdr:rowOff>41910</xdr:rowOff>
    </xdr:from>
    <xdr:to>
      <xdr:col>6</xdr:col>
      <xdr:colOff>1375410</xdr:colOff>
      <xdr:row>4</xdr:row>
      <xdr:rowOff>146685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2A74F6F5-3FC7-456B-9E3D-5E96D315D042}"/>
            </a:ext>
          </a:extLst>
        </xdr:cNvPr>
        <xdr:cNvSpPr txBox="1"/>
      </xdr:nvSpPr>
      <xdr:spPr>
        <a:xfrm>
          <a:off x="41910" y="41910"/>
          <a:ext cx="7153275" cy="6286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000" b="1">
              <a:latin typeface="Times New Roman" panose="02020603050405020304" pitchFamily="18" charset="0"/>
              <a:cs typeface="Times New Roman" panose="02020603050405020304" pitchFamily="18" charset="0"/>
            </a:rPr>
            <a:t>			Ministério da Integração e do Desenvolvimento Regional – MIDR</a:t>
          </a:r>
        </a:p>
        <a:p>
          <a:r>
            <a:rPr lang="pt-BR" sz="1000" b="1">
              <a:latin typeface="Times New Roman" panose="02020603050405020304" pitchFamily="18" charset="0"/>
              <a:cs typeface="Times New Roman" panose="02020603050405020304" pitchFamily="18" charset="0"/>
            </a:rPr>
            <a:t>			Companhia de Desenvolvimento dos Vales do São Francisco e do Parnaíba</a:t>
          </a:r>
        </a:p>
        <a:p>
          <a:r>
            <a:rPr lang="pt-BR" sz="1000" b="1">
              <a:latin typeface="Times New Roman" panose="02020603050405020304" pitchFamily="18" charset="0"/>
              <a:cs typeface="Times New Roman" panose="02020603050405020304" pitchFamily="18" charset="0"/>
            </a:rPr>
            <a:t>			</a:t>
          </a:r>
          <a:r>
            <a:rPr lang="pt-BR" sz="1050" b="1">
              <a:latin typeface="Times New Roman" panose="02020603050405020304" pitchFamily="18" charset="0"/>
              <a:cs typeface="Times New Roman" panose="02020603050405020304" pitchFamily="18" charset="0"/>
              <a:sym typeface="+mn-ea"/>
            </a:rPr>
            <a:t>3ª Superintendência Regional - Petrolina/PE</a:t>
          </a:r>
          <a:endParaRPr lang="pt-BR" sz="1050"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endParaRPr lang="pt-BR" sz="1000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0</xdr:col>
      <xdr:colOff>73919</xdr:colOff>
      <xdr:row>0</xdr:row>
      <xdr:rowOff>73269</xdr:rowOff>
    </xdr:from>
    <xdr:to>
      <xdr:col>2</xdr:col>
      <xdr:colOff>388326</xdr:colOff>
      <xdr:row>3</xdr:row>
      <xdr:rowOff>63499</xdr:rowOff>
    </xdr:to>
    <xdr:pic>
      <xdr:nvPicPr>
        <xdr:cNvPr id="3" name="Picture 5">
          <a:extLst>
            <a:ext uri="{FF2B5EF4-FFF2-40B4-BE49-F238E27FC236}">
              <a16:creationId xmlns:a16="http://schemas.microsoft.com/office/drawing/2014/main" id="{F34FB827-EEFC-44C9-9AC4-2FB956589A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>
        <a:xfrm>
          <a:off x="73919" y="73269"/>
          <a:ext cx="2267032" cy="447430"/>
        </a:xfrm>
        <a:prstGeom prst="rect">
          <a:avLst/>
        </a:prstGeom>
        <a:noFill/>
        <a:ln w="9525">
          <a:noFill/>
          <a:round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41910</xdr:colOff>
      <xdr:row>0</xdr:row>
      <xdr:rowOff>41910</xdr:rowOff>
    </xdr:from>
    <xdr:to>
      <xdr:col>6</xdr:col>
      <xdr:colOff>1375410</xdr:colOff>
      <xdr:row>4</xdr:row>
      <xdr:rowOff>146685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F813C256-E2DD-40F0-AD39-723FB452D76B}"/>
            </a:ext>
          </a:extLst>
        </xdr:cNvPr>
        <xdr:cNvSpPr txBox="1"/>
      </xdr:nvSpPr>
      <xdr:spPr>
        <a:xfrm>
          <a:off x="41910" y="41910"/>
          <a:ext cx="7153275" cy="6286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000" b="1">
              <a:latin typeface="Times New Roman" panose="02020603050405020304" pitchFamily="18" charset="0"/>
              <a:cs typeface="Times New Roman" panose="02020603050405020304" pitchFamily="18" charset="0"/>
            </a:rPr>
            <a:t>			Ministério da Integração e do Desenvolvimento Regional – MIDR</a:t>
          </a:r>
        </a:p>
        <a:p>
          <a:r>
            <a:rPr lang="pt-BR" sz="1000" b="1">
              <a:latin typeface="Times New Roman" panose="02020603050405020304" pitchFamily="18" charset="0"/>
              <a:cs typeface="Times New Roman" panose="02020603050405020304" pitchFamily="18" charset="0"/>
            </a:rPr>
            <a:t>			Companhia de Desenvolvimento dos Vales do São Francisco e do Parnaíba</a:t>
          </a:r>
        </a:p>
        <a:p>
          <a:r>
            <a:rPr lang="pt-BR" sz="1000" b="1">
              <a:latin typeface="Times New Roman" panose="02020603050405020304" pitchFamily="18" charset="0"/>
              <a:cs typeface="Times New Roman" panose="02020603050405020304" pitchFamily="18" charset="0"/>
            </a:rPr>
            <a:t>			</a:t>
          </a:r>
          <a:r>
            <a:rPr lang="pt-BR" sz="1050" b="1">
              <a:latin typeface="Times New Roman" panose="02020603050405020304" pitchFamily="18" charset="0"/>
              <a:cs typeface="Times New Roman" panose="02020603050405020304" pitchFamily="18" charset="0"/>
              <a:sym typeface="+mn-ea"/>
            </a:rPr>
            <a:t>3ª Superintendência Regional - Petrolina/PE</a:t>
          </a:r>
          <a:endParaRPr lang="pt-BR" sz="1050"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endParaRPr lang="pt-BR" sz="1000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0</xdr:col>
      <xdr:colOff>73919</xdr:colOff>
      <xdr:row>0</xdr:row>
      <xdr:rowOff>73269</xdr:rowOff>
    </xdr:from>
    <xdr:to>
      <xdr:col>2</xdr:col>
      <xdr:colOff>388326</xdr:colOff>
      <xdr:row>3</xdr:row>
      <xdr:rowOff>63499</xdr:rowOff>
    </xdr:to>
    <xdr:pic>
      <xdr:nvPicPr>
        <xdr:cNvPr id="3" name="Picture 5">
          <a:extLst>
            <a:ext uri="{FF2B5EF4-FFF2-40B4-BE49-F238E27FC236}">
              <a16:creationId xmlns:a16="http://schemas.microsoft.com/office/drawing/2014/main" id="{FCB5D70A-8CB3-4CF6-A8F2-9BF18956BC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>
        <a:xfrm>
          <a:off x="73919" y="73269"/>
          <a:ext cx="2267032" cy="447430"/>
        </a:xfrm>
        <a:prstGeom prst="rect">
          <a:avLst/>
        </a:prstGeom>
        <a:noFill/>
        <a:ln w="9525">
          <a:noFill/>
          <a:rou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www.seac-pe.com.br/pdfs/2024/TABELA%20DE%20FUN%C3%87%C3%95ES%20E%20SAL%C3%81RIOS%20DIFERENCIADOS%20-%202024.pdf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  <pageSetUpPr fitToPage="1"/>
  </sheetPr>
  <dimension ref="A1:M32"/>
  <sheetViews>
    <sheetView showGridLines="0" tabSelected="1" view="pageBreakPreview" zoomScaleNormal="100" zoomScaleSheetLayoutView="100" workbookViewId="0">
      <selection activeCell="C24" sqref="C24"/>
    </sheetView>
  </sheetViews>
  <sheetFormatPr defaultColWidth="9.140625" defaultRowHeight="12.75" x14ac:dyDescent="0.2"/>
  <cols>
    <col min="1" max="1" width="23" style="1" customWidth="1"/>
    <col min="2" max="2" width="32.7109375" style="1" bestFit="1" customWidth="1"/>
    <col min="3" max="3" width="38" style="1" customWidth="1"/>
    <col min="4" max="4" width="16.5703125" style="1" bestFit="1" customWidth="1"/>
    <col min="5" max="5" width="20.42578125" style="1" bestFit="1" customWidth="1"/>
    <col min="6" max="6" width="19.7109375" style="1" bestFit="1" customWidth="1"/>
    <col min="7" max="7" width="22" style="1" bestFit="1" customWidth="1"/>
    <col min="8" max="8" width="15.42578125" style="168" bestFit="1" customWidth="1"/>
    <col min="9" max="9" width="22.28515625" style="1" bestFit="1" customWidth="1"/>
    <col min="10" max="10" width="26.140625" style="1" bestFit="1" customWidth="1"/>
    <col min="11" max="11" width="14.5703125" style="1" bestFit="1" customWidth="1"/>
    <col min="12" max="12" width="9.7109375" style="1" customWidth="1"/>
    <col min="13" max="16384" width="9.140625" style="1"/>
  </cols>
  <sheetData>
    <row r="1" spans="1:11" ht="15" customHeight="1" x14ac:dyDescent="0.2">
      <c r="A1" s="259"/>
      <c r="B1" s="260"/>
      <c r="C1" s="260"/>
      <c r="D1" s="260"/>
      <c r="E1" s="260"/>
      <c r="F1" s="260"/>
      <c r="G1" s="260"/>
      <c r="H1" s="261"/>
      <c r="I1" s="260"/>
      <c r="J1" s="262"/>
    </row>
    <row r="2" spans="1:11" ht="6" customHeight="1" x14ac:dyDescent="0.2">
      <c r="A2" s="263"/>
      <c r="B2" s="3"/>
      <c r="C2" s="3"/>
      <c r="D2" s="169"/>
      <c r="E2" s="3"/>
      <c r="F2" s="3"/>
      <c r="G2" s="169"/>
      <c r="H2" s="170"/>
      <c r="I2" s="3"/>
      <c r="J2" s="264"/>
    </row>
    <row r="3" spans="1:11" ht="15" customHeight="1" x14ac:dyDescent="0.2">
      <c r="A3" s="265"/>
      <c r="B3" s="3"/>
      <c r="C3" s="3"/>
      <c r="D3" s="10"/>
      <c r="E3" s="3"/>
      <c r="F3" s="3"/>
      <c r="G3" s="171"/>
      <c r="H3" s="170"/>
      <c r="I3" s="3"/>
      <c r="J3" s="264"/>
    </row>
    <row r="4" spans="1:11" ht="5.25" customHeight="1" x14ac:dyDescent="0.2">
      <c r="A4" s="266"/>
      <c r="B4" s="3"/>
      <c r="C4" s="3"/>
      <c r="D4" s="10"/>
      <c r="E4" s="3"/>
      <c r="F4" s="3"/>
      <c r="G4" s="169"/>
      <c r="H4" s="170"/>
      <c r="I4" s="3"/>
      <c r="J4" s="264"/>
    </row>
    <row r="5" spans="1:11" ht="55.5" customHeight="1" x14ac:dyDescent="0.2">
      <c r="A5" s="267"/>
      <c r="B5" s="10"/>
      <c r="C5" s="10"/>
      <c r="D5" s="10"/>
      <c r="E5" s="10"/>
      <c r="F5" s="10"/>
      <c r="G5" s="10"/>
      <c r="H5" s="170"/>
      <c r="I5" s="3"/>
      <c r="J5" s="264"/>
    </row>
    <row r="6" spans="1:11" ht="35.25" customHeight="1" x14ac:dyDescent="0.2">
      <c r="A6" s="345" t="s">
        <v>0</v>
      </c>
      <c r="B6" s="345"/>
      <c r="C6" s="345"/>
      <c r="D6" s="345"/>
      <c r="E6" s="345"/>
      <c r="F6" s="345"/>
      <c r="G6" s="345"/>
      <c r="H6" s="345"/>
      <c r="I6" s="345"/>
      <c r="J6" s="345"/>
    </row>
    <row r="7" spans="1:11" ht="45" customHeight="1" x14ac:dyDescent="0.2">
      <c r="A7" s="318" t="s">
        <v>1</v>
      </c>
      <c r="B7" s="319" t="s">
        <v>2</v>
      </c>
      <c r="C7" s="320" t="s">
        <v>3</v>
      </c>
      <c r="D7" s="320" t="s">
        <v>4</v>
      </c>
      <c r="E7" s="320" t="s">
        <v>5</v>
      </c>
      <c r="F7" s="320" t="s">
        <v>213</v>
      </c>
      <c r="G7" s="320" t="s">
        <v>212</v>
      </c>
      <c r="H7" s="303" t="s">
        <v>6</v>
      </c>
      <c r="I7" s="321" t="s">
        <v>7</v>
      </c>
      <c r="J7" s="322" t="s">
        <v>8</v>
      </c>
    </row>
    <row r="8" spans="1:11" ht="11.1" customHeight="1" x14ac:dyDescent="0.2">
      <c r="A8" s="268"/>
      <c r="B8" s="172"/>
      <c r="C8" s="172"/>
      <c r="D8" s="172"/>
      <c r="E8" s="172"/>
      <c r="F8" s="172"/>
      <c r="G8" s="172"/>
      <c r="H8" s="173"/>
      <c r="I8" s="172"/>
      <c r="J8" s="269"/>
    </row>
    <row r="9" spans="1:11" ht="31.5" customHeight="1" x14ac:dyDescent="0.2">
      <c r="A9" s="270" t="s">
        <v>157</v>
      </c>
      <c r="B9" s="327" t="s">
        <v>179</v>
      </c>
      <c r="C9" s="174" t="s">
        <v>217</v>
      </c>
      <c r="D9" s="323" t="s">
        <v>9</v>
      </c>
      <c r="E9" s="305">
        <f>Resumo!H11</f>
        <v>11976.61</v>
      </c>
      <c r="F9" s="304">
        <v>1</v>
      </c>
      <c r="G9" s="305">
        <f>E9*F9</f>
        <v>11976.61</v>
      </c>
      <c r="H9" s="306">
        <v>2</v>
      </c>
      <c r="I9" s="307">
        <f>G9*H9</f>
        <v>23953.22</v>
      </c>
      <c r="J9" s="308">
        <f>(I9*12)</f>
        <v>287438.64</v>
      </c>
      <c r="K9" s="178"/>
    </row>
    <row r="10" spans="1:11" ht="21.75" customHeight="1" x14ac:dyDescent="0.2">
      <c r="A10" s="337" t="s">
        <v>180</v>
      </c>
      <c r="B10" s="338"/>
      <c r="C10" s="338"/>
      <c r="D10" s="338"/>
      <c r="E10" s="338"/>
      <c r="F10" s="338"/>
      <c r="G10" s="338"/>
      <c r="H10" s="339"/>
      <c r="I10" s="314">
        <f>SUM(I9:I9)</f>
        <v>23953.22</v>
      </c>
      <c r="J10" s="315">
        <f>SUM(J9:J9)</f>
        <v>287438.64</v>
      </c>
      <c r="K10" s="178"/>
    </row>
    <row r="11" spans="1:11" x14ac:dyDescent="0.2">
      <c r="A11" s="342"/>
      <c r="B11" s="343"/>
      <c r="C11" s="343"/>
      <c r="D11" s="343"/>
      <c r="E11" s="343"/>
      <c r="F11" s="343"/>
      <c r="G11" s="343"/>
      <c r="H11" s="343"/>
      <c r="I11" s="343"/>
      <c r="J11" s="344"/>
    </row>
    <row r="12" spans="1:11" ht="25.5" x14ac:dyDescent="0.2">
      <c r="A12" s="271" t="s">
        <v>159</v>
      </c>
      <c r="B12" s="327" t="s">
        <v>160</v>
      </c>
      <c r="C12" s="174" t="s">
        <v>161</v>
      </c>
      <c r="D12" s="323" t="s">
        <v>9</v>
      </c>
      <c r="E12" s="305">
        <f>Resumo!H13</f>
        <v>8000.75</v>
      </c>
      <c r="F12" s="304">
        <v>1</v>
      </c>
      <c r="G12" s="305">
        <f>E12*F12</f>
        <v>8000.75</v>
      </c>
      <c r="H12" s="306">
        <v>14</v>
      </c>
      <c r="I12" s="307">
        <f>G12*H12</f>
        <v>112010.5</v>
      </c>
      <c r="J12" s="308">
        <f>(I12*12)</f>
        <v>1344126</v>
      </c>
      <c r="K12" s="178"/>
    </row>
    <row r="13" spans="1:11" ht="21" customHeight="1" x14ac:dyDescent="0.2">
      <c r="A13" s="337" t="s">
        <v>181</v>
      </c>
      <c r="B13" s="338"/>
      <c r="C13" s="338"/>
      <c r="D13" s="338"/>
      <c r="E13" s="338"/>
      <c r="F13" s="338"/>
      <c r="G13" s="338"/>
      <c r="H13" s="339"/>
      <c r="I13" s="314">
        <f>SUM(I12:I12)</f>
        <v>112010.5</v>
      </c>
      <c r="J13" s="315">
        <f>SUM(J12:J12)</f>
        <v>1344126</v>
      </c>
      <c r="K13" s="178"/>
    </row>
    <row r="14" spans="1:11" s="168" customFormat="1" x14ac:dyDescent="0.2">
      <c r="A14" s="342"/>
      <c r="B14" s="343"/>
      <c r="C14" s="343"/>
      <c r="D14" s="343"/>
      <c r="E14" s="343"/>
      <c r="F14" s="343"/>
      <c r="G14" s="343"/>
      <c r="H14" s="343"/>
      <c r="I14" s="343"/>
      <c r="J14" s="344"/>
      <c r="K14" s="195"/>
    </row>
    <row r="15" spans="1:11" ht="29.25" customHeight="1" x14ac:dyDescent="0.2">
      <c r="A15" s="272" t="s">
        <v>162</v>
      </c>
      <c r="B15" s="328" t="s">
        <v>163</v>
      </c>
      <c r="C15" s="175" t="s">
        <v>218</v>
      </c>
      <c r="D15" s="324" t="s">
        <v>9</v>
      </c>
      <c r="E15" s="309">
        <f>Resumo!H15</f>
        <v>5662.67</v>
      </c>
      <c r="F15" s="310">
        <v>1</v>
      </c>
      <c r="G15" s="311">
        <f>E15*F15</f>
        <v>5662.67</v>
      </c>
      <c r="H15" s="312">
        <v>6</v>
      </c>
      <c r="I15" s="311">
        <f>G15*H15</f>
        <v>33976.019999999997</v>
      </c>
      <c r="J15" s="313">
        <f>I15*12</f>
        <v>407712.24</v>
      </c>
      <c r="K15" s="178"/>
    </row>
    <row r="16" spans="1:11" ht="21.75" customHeight="1" x14ac:dyDescent="0.2">
      <c r="A16" s="337" t="s">
        <v>182</v>
      </c>
      <c r="B16" s="338"/>
      <c r="C16" s="338"/>
      <c r="D16" s="338"/>
      <c r="E16" s="338"/>
      <c r="F16" s="338"/>
      <c r="G16" s="338"/>
      <c r="H16" s="339"/>
      <c r="I16" s="316">
        <f>I15</f>
        <v>33976.019999999997</v>
      </c>
      <c r="J16" s="317">
        <f>J15</f>
        <v>407712.24</v>
      </c>
    </row>
    <row r="17" spans="1:13" s="168" customFormat="1" x14ac:dyDescent="0.2">
      <c r="A17" s="342"/>
      <c r="B17" s="343"/>
      <c r="C17" s="343"/>
      <c r="D17" s="343"/>
      <c r="E17" s="343"/>
      <c r="F17" s="343"/>
      <c r="G17" s="343"/>
      <c r="H17" s="343"/>
      <c r="I17" s="343"/>
      <c r="J17" s="344"/>
      <c r="K17" s="195"/>
    </row>
    <row r="18" spans="1:13" ht="39.950000000000003" customHeight="1" x14ac:dyDescent="0.2">
      <c r="A18" s="272" t="s">
        <v>164</v>
      </c>
      <c r="B18" s="328" t="s">
        <v>202</v>
      </c>
      <c r="C18" s="175" t="s">
        <v>219</v>
      </c>
      <c r="D18" s="324" t="s">
        <v>9</v>
      </c>
      <c r="E18" s="305">
        <f>'Operador de Máq e Tratores'!G140</f>
        <v>8547.86</v>
      </c>
      <c r="F18" s="310">
        <v>1</v>
      </c>
      <c r="G18" s="311">
        <f>E18*F18</f>
        <v>8547.86</v>
      </c>
      <c r="H18" s="312">
        <v>1</v>
      </c>
      <c r="I18" s="311">
        <f>G18*H18</f>
        <v>8547.86</v>
      </c>
      <c r="J18" s="313">
        <f>I18*12</f>
        <v>102574.32</v>
      </c>
      <c r="K18" s="178"/>
    </row>
    <row r="19" spans="1:13" ht="19.5" customHeight="1" x14ac:dyDescent="0.2">
      <c r="A19" s="337" t="s">
        <v>183</v>
      </c>
      <c r="B19" s="338"/>
      <c r="C19" s="338"/>
      <c r="D19" s="338"/>
      <c r="E19" s="338"/>
      <c r="F19" s="338"/>
      <c r="G19" s="338"/>
      <c r="H19" s="339"/>
      <c r="I19" s="316">
        <f>I18</f>
        <v>8547.86</v>
      </c>
      <c r="J19" s="317">
        <f>J18</f>
        <v>102574.32</v>
      </c>
    </row>
    <row r="20" spans="1:13" s="168" customFormat="1" x14ac:dyDescent="0.2">
      <c r="A20" s="342"/>
      <c r="B20" s="343"/>
      <c r="C20" s="343"/>
      <c r="D20" s="343"/>
      <c r="E20" s="343"/>
      <c r="F20" s="343"/>
      <c r="G20" s="343"/>
      <c r="H20" s="343"/>
      <c r="I20" s="343"/>
      <c r="J20" s="344"/>
      <c r="K20" s="195"/>
    </row>
    <row r="21" spans="1:13" ht="30" customHeight="1" x14ac:dyDescent="0.2">
      <c r="A21" s="334" t="s">
        <v>165</v>
      </c>
      <c r="B21" s="328" t="s">
        <v>166</v>
      </c>
      <c r="C21" s="175" t="s">
        <v>220</v>
      </c>
      <c r="D21" s="324" t="s">
        <v>9</v>
      </c>
      <c r="E21" s="305">
        <f>'Motorista CNH B'!G140</f>
        <v>7722.66</v>
      </c>
      <c r="F21" s="310">
        <v>1</v>
      </c>
      <c r="G21" s="311">
        <f>E21*F21</f>
        <v>7722.66</v>
      </c>
      <c r="H21" s="312">
        <v>3</v>
      </c>
      <c r="I21" s="311">
        <f>G21*H21</f>
        <v>23167.98</v>
      </c>
      <c r="J21" s="313">
        <f>I21*12</f>
        <v>278015.76</v>
      </c>
      <c r="K21" s="178"/>
      <c r="M21" s="1">
        <f>H9+H12+H15+H18+H21+H24</f>
        <v>30</v>
      </c>
    </row>
    <row r="22" spans="1:13" ht="30" customHeight="1" x14ac:dyDescent="0.2">
      <c r="A22" s="335"/>
      <c r="B22" s="328" t="s">
        <v>167</v>
      </c>
      <c r="C22" s="175" t="s">
        <v>221</v>
      </c>
      <c r="D22" s="324" t="s">
        <v>9</v>
      </c>
      <c r="E22" s="305">
        <f>'Motorista CNH D'!G140</f>
        <v>7722.66</v>
      </c>
      <c r="F22" s="310">
        <v>1</v>
      </c>
      <c r="G22" s="311">
        <f>E22*F22</f>
        <v>7722.66</v>
      </c>
      <c r="H22" s="312">
        <v>1</v>
      </c>
      <c r="I22" s="311">
        <f>G22*H22</f>
        <v>7722.66</v>
      </c>
      <c r="J22" s="313">
        <f>I22*12</f>
        <v>92671.92</v>
      </c>
      <c r="K22" s="178"/>
    </row>
    <row r="23" spans="1:13" ht="30" customHeight="1" x14ac:dyDescent="0.2">
      <c r="A23" s="335"/>
      <c r="B23" s="328" t="s">
        <v>197</v>
      </c>
      <c r="C23" s="175" t="s">
        <v>222</v>
      </c>
      <c r="D23" s="324" t="s">
        <v>189</v>
      </c>
      <c r="E23" s="305">
        <f>'Motorista - Hora Extra 50%'!G140*40</f>
        <v>1928.4</v>
      </c>
      <c r="F23" s="310">
        <v>1</v>
      </c>
      <c r="G23" s="311">
        <f>E23*F23</f>
        <v>1928.4</v>
      </c>
      <c r="H23" s="312">
        <v>4</v>
      </c>
      <c r="I23" s="311">
        <f>G23*H23</f>
        <v>7713.6</v>
      </c>
      <c r="J23" s="313">
        <f>I23*12</f>
        <v>92563.199999999997</v>
      </c>
      <c r="K23" s="178"/>
      <c r="M23" s="1">
        <f>40*4*'Motorista - Hora Extra 50%'!G140</f>
        <v>7713.6</v>
      </c>
    </row>
    <row r="24" spans="1:13" ht="30" customHeight="1" x14ac:dyDescent="0.2">
      <c r="A24" s="336"/>
      <c r="B24" s="328" t="s">
        <v>198</v>
      </c>
      <c r="C24" s="175" t="s">
        <v>223</v>
      </c>
      <c r="D24" s="324" t="s">
        <v>188</v>
      </c>
      <c r="E24" s="305">
        <f>'Motorista - Diárias'!H5</f>
        <v>1650</v>
      </c>
      <c r="F24" s="310">
        <v>1</v>
      </c>
      <c r="G24" s="311">
        <f>E24*F24</f>
        <v>1650</v>
      </c>
      <c r="H24" s="312">
        <v>4</v>
      </c>
      <c r="I24" s="311">
        <f>G24*H24</f>
        <v>6600</v>
      </c>
      <c r="J24" s="313">
        <f>Resumo!I20</f>
        <v>79200</v>
      </c>
      <c r="K24" s="178"/>
    </row>
    <row r="25" spans="1:13" ht="19.5" customHeight="1" x14ac:dyDescent="0.2">
      <c r="A25" s="337" t="s">
        <v>184</v>
      </c>
      <c r="B25" s="338"/>
      <c r="C25" s="338"/>
      <c r="D25" s="338"/>
      <c r="E25" s="338"/>
      <c r="F25" s="338"/>
      <c r="G25" s="338"/>
      <c r="H25" s="339"/>
      <c r="I25" s="316">
        <f>SUM(I21:I24)</f>
        <v>45204.24</v>
      </c>
      <c r="J25" s="317">
        <f>SUM(J21:J24)</f>
        <v>542450.88</v>
      </c>
    </row>
    <row r="26" spans="1:13" x14ac:dyDescent="0.2">
      <c r="A26" s="342"/>
      <c r="B26" s="343"/>
      <c r="C26" s="343"/>
      <c r="D26" s="343"/>
      <c r="E26" s="343"/>
      <c r="F26" s="343"/>
      <c r="G26" s="343"/>
      <c r="H26" s="343"/>
      <c r="I26" s="343"/>
      <c r="J26" s="344"/>
    </row>
    <row r="27" spans="1:13" ht="21.95" customHeight="1" x14ac:dyDescent="0.2">
      <c r="A27" s="273"/>
      <c r="B27" s="176"/>
      <c r="C27" s="340" t="s">
        <v>10</v>
      </c>
      <c r="D27" s="340"/>
      <c r="E27" s="340"/>
      <c r="F27" s="340"/>
      <c r="G27" s="340"/>
      <c r="H27" s="341"/>
      <c r="I27" s="331">
        <f>I10+I13+I16+I19+I25</f>
        <v>223691.84</v>
      </c>
      <c r="J27" s="325">
        <f>J10+J13+J16+J19+J25</f>
        <v>2684302.08</v>
      </c>
    </row>
    <row r="28" spans="1:13" s="168" customFormat="1" ht="15" customHeight="1" x14ac:dyDescent="0.2">
      <c r="A28" s="274"/>
      <c r="B28" s="177"/>
      <c r="C28" s="256"/>
      <c r="D28" s="256"/>
      <c r="E28" s="256"/>
      <c r="F28" s="256"/>
      <c r="G28" s="256"/>
      <c r="H28" s="256"/>
      <c r="I28" s="179"/>
      <c r="J28" s="275"/>
    </row>
    <row r="29" spans="1:13" ht="26.25" customHeight="1" thickBot="1" x14ac:dyDescent="0.25">
      <c r="A29" s="276"/>
      <c r="B29" s="277"/>
      <c r="C29" s="332" t="s">
        <v>11</v>
      </c>
      <c r="D29" s="332"/>
      <c r="E29" s="332"/>
      <c r="F29" s="332"/>
      <c r="G29" s="332"/>
      <c r="H29" s="333"/>
      <c r="I29" s="332"/>
      <c r="J29" s="326">
        <f>J27</f>
        <v>2684302.08</v>
      </c>
      <c r="K29" s="329">
        <v>2512123.38</v>
      </c>
      <c r="L29" s="330">
        <f>K29/J29-100%</f>
        <v>-6.4140000000000003E-2</v>
      </c>
    </row>
    <row r="32" spans="1:13" x14ac:dyDescent="0.2">
      <c r="J32" s="180"/>
    </row>
  </sheetData>
  <mergeCells count="14">
    <mergeCell ref="A6:J6"/>
    <mergeCell ref="A10:H10"/>
    <mergeCell ref="A13:H13"/>
    <mergeCell ref="A19:H19"/>
    <mergeCell ref="A11:J11"/>
    <mergeCell ref="A14:J14"/>
    <mergeCell ref="C29:I29"/>
    <mergeCell ref="A21:A24"/>
    <mergeCell ref="A25:H25"/>
    <mergeCell ref="A16:H16"/>
    <mergeCell ref="C27:H27"/>
    <mergeCell ref="A17:J17"/>
    <mergeCell ref="A20:J20"/>
    <mergeCell ref="A26:J26"/>
  </mergeCells>
  <printOptions horizontalCentered="1" verticalCentered="1"/>
  <pageMargins left="0.19685039370078741" right="0.19685039370078741" top="0.59055118110236227" bottom="0.59055118110236227" header="0.31496062992125984" footer="0.31496062992125984"/>
  <pageSetup paperSize="9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  <pageSetUpPr fitToPage="1"/>
  </sheetPr>
  <dimension ref="B1:J29"/>
  <sheetViews>
    <sheetView zoomScale="110" zoomScaleNormal="110" zoomScaleSheetLayoutView="160" zoomScalePageLayoutView="115" workbookViewId="0">
      <selection activeCell="E36" sqref="E36"/>
    </sheetView>
  </sheetViews>
  <sheetFormatPr defaultColWidth="9" defaultRowHeight="12.75" x14ac:dyDescent="0.2"/>
  <cols>
    <col min="1" max="1" width="1.7109375" style="142" customWidth="1"/>
    <col min="2" max="2" width="6.28515625" style="142" customWidth="1"/>
    <col min="3" max="3" width="42.28515625" style="142" customWidth="1"/>
    <col min="4" max="4" width="11.85546875" style="142" customWidth="1"/>
    <col min="5" max="5" width="12.140625" style="142" customWidth="1"/>
    <col min="6" max="6" width="11.42578125" style="142" customWidth="1"/>
    <col min="7" max="7" width="11.140625" style="145" customWidth="1"/>
    <col min="8" max="8" width="13.7109375" style="145" customWidth="1"/>
    <col min="9" max="9" width="18.140625" style="146" customWidth="1"/>
    <col min="10" max="245" width="9.140625" style="142"/>
    <col min="246" max="246" width="5.42578125" style="142" customWidth="1"/>
    <col min="247" max="247" width="37" style="142" customWidth="1"/>
    <col min="248" max="248" width="9.140625" style="142"/>
    <col min="249" max="249" width="9.7109375" style="142" customWidth="1"/>
    <col min="250" max="250" width="11.7109375" style="142" customWidth="1"/>
    <col min="251" max="251" width="13.7109375" style="142" customWidth="1"/>
    <col min="252" max="252" width="8.85546875" style="142" customWidth="1"/>
    <col min="253" max="253" width="11.7109375" style="142" customWidth="1"/>
    <col min="254" max="254" width="8.140625" style="142" customWidth="1"/>
    <col min="255" max="255" width="9.140625" style="142" customWidth="1"/>
    <col min="256" max="256" width="8.5703125" style="142" customWidth="1"/>
    <col min="257" max="257" width="13.7109375" style="142" customWidth="1"/>
    <col min="258" max="258" width="11.28515625" style="142" customWidth="1"/>
    <col min="259" max="259" width="8.5703125" style="142" customWidth="1"/>
    <col min="260" max="260" width="15.5703125" style="142" customWidth="1"/>
    <col min="261" max="261" width="10.5703125" style="142" customWidth="1"/>
    <col min="262" max="262" width="12.5703125" style="142" customWidth="1"/>
    <col min="263" max="263" width="10.28515625" style="142" customWidth="1"/>
    <col min="264" max="264" width="11.7109375" style="142" customWidth="1"/>
    <col min="265" max="265" width="15.7109375" style="142" customWidth="1"/>
    <col min="266" max="501" width="9.140625" style="142"/>
    <col min="502" max="502" width="5.42578125" style="142" customWidth="1"/>
    <col min="503" max="503" width="37" style="142" customWidth="1"/>
    <col min="504" max="504" width="9.140625" style="142"/>
    <col min="505" max="505" width="9.7109375" style="142" customWidth="1"/>
    <col min="506" max="506" width="11.7109375" style="142" customWidth="1"/>
    <col min="507" max="507" width="13.7109375" style="142" customWidth="1"/>
    <col min="508" max="508" width="8.85546875" style="142" customWidth="1"/>
    <col min="509" max="509" width="11.7109375" style="142" customWidth="1"/>
    <col min="510" max="510" width="8.140625" style="142" customWidth="1"/>
    <col min="511" max="511" width="9.140625" style="142" customWidth="1"/>
    <col min="512" max="512" width="8.5703125" style="142" customWidth="1"/>
    <col min="513" max="513" width="13.7109375" style="142" customWidth="1"/>
    <col min="514" max="514" width="11.28515625" style="142" customWidth="1"/>
    <col min="515" max="515" width="8.5703125" style="142" customWidth="1"/>
    <col min="516" max="516" width="15.5703125" style="142" customWidth="1"/>
    <col min="517" max="517" width="10.5703125" style="142" customWidth="1"/>
    <col min="518" max="518" width="12.5703125" style="142" customWidth="1"/>
    <col min="519" max="519" width="10.28515625" style="142" customWidth="1"/>
    <col min="520" max="520" width="11.7109375" style="142" customWidth="1"/>
    <col min="521" max="521" width="15.7109375" style="142" customWidth="1"/>
    <col min="522" max="757" width="9.140625" style="142"/>
    <col min="758" max="758" width="5.42578125" style="142" customWidth="1"/>
    <col min="759" max="759" width="37" style="142" customWidth="1"/>
    <col min="760" max="760" width="9.140625" style="142"/>
    <col min="761" max="761" width="9.7109375" style="142" customWidth="1"/>
    <col min="762" max="762" width="11.7109375" style="142" customWidth="1"/>
    <col min="763" max="763" width="13.7109375" style="142" customWidth="1"/>
    <col min="764" max="764" width="8.85546875" style="142" customWidth="1"/>
    <col min="765" max="765" width="11.7109375" style="142" customWidth="1"/>
    <col min="766" max="766" width="8.140625" style="142" customWidth="1"/>
    <col min="767" max="767" width="9.140625" style="142" customWidth="1"/>
    <col min="768" max="768" width="8.5703125" style="142" customWidth="1"/>
    <col min="769" max="769" width="13.7109375" style="142" customWidth="1"/>
    <col min="770" max="770" width="11.28515625" style="142" customWidth="1"/>
    <col min="771" max="771" width="8.5703125" style="142" customWidth="1"/>
    <col min="772" max="772" width="15.5703125" style="142" customWidth="1"/>
    <col min="773" max="773" width="10.5703125" style="142" customWidth="1"/>
    <col min="774" max="774" width="12.5703125" style="142" customWidth="1"/>
    <col min="775" max="775" width="10.28515625" style="142" customWidth="1"/>
    <col min="776" max="776" width="11.7109375" style="142" customWidth="1"/>
    <col min="777" max="777" width="15.7109375" style="142" customWidth="1"/>
    <col min="778" max="1013" width="9.140625" style="142"/>
    <col min="1014" max="1014" width="5.42578125" style="142" customWidth="1"/>
    <col min="1015" max="1015" width="37" style="142" customWidth="1"/>
    <col min="1016" max="1016" width="9.140625" style="142"/>
    <col min="1017" max="1017" width="9.7109375" style="142" customWidth="1"/>
    <col min="1018" max="1018" width="11.7109375" style="142" customWidth="1"/>
    <col min="1019" max="1019" width="13.7109375" style="142" customWidth="1"/>
    <col min="1020" max="1020" width="8.85546875" style="142" customWidth="1"/>
    <col min="1021" max="1021" width="11.7109375" style="142" customWidth="1"/>
    <col min="1022" max="1022" width="8.140625" style="142" customWidth="1"/>
    <col min="1023" max="1023" width="9.140625" style="142" customWidth="1"/>
    <col min="1024" max="1024" width="8.5703125" style="142" customWidth="1"/>
    <col min="1025" max="1025" width="13.7109375" style="142" customWidth="1"/>
    <col min="1026" max="1026" width="11.28515625" style="142" customWidth="1"/>
    <col min="1027" max="1027" width="8.5703125" style="142" customWidth="1"/>
    <col min="1028" max="1028" width="15.5703125" style="142" customWidth="1"/>
    <col min="1029" max="1029" width="10.5703125" style="142" customWidth="1"/>
    <col min="1030" max="1030" width="12.5703125" style="142" customWidth="1"/>
    <col min="1031" max="1031" width="10.28515625" style="142" customWidth="1"/>
    <col min="1032" max="1032" width="11.7109375" style="142" customWidth="1"/>
    <col min="1033" max="1033" width="15.7109375" style="142" customWidth="1"/>
    <col min="1034" max="1269" width="9.140625" style="142"/>
    <col min="1270" max="1270" width="5.42578125" style="142" customWidth="1"/>
    <col min="1271" max="1271" width="37" style="142" customWidth="1"/>
    <col min="1272" max="1272" width="9.140625" style="142"/>
    <col min="1273" max="1273" width="9.7109375" style="142" customWidth="1"/>
    <col min="1274" max="1274" width="11.7109375" style="142" customWidth="1"/>
    <col min="1275" max="1275" width="13.7109375" style="142" customWidth="1"/>
    <col min="1276" max="1276" width="8.85546875" style="142" customWidth="1"/>
    <col min="1277" max="1277" width="11.7109375" style="142" customWidth="1"/>
    <col min="1278" max="1278" width="8.140625" style="142" customWidth="1"/>
    <col min="1279" max="1279" width="9.140625" style="142" customWidth="1"/>
    <col min="1280" max="1280" width="8.5703125" style="142" customWidth="1"/>
    <col min="1281" max="1281" width="13.7109375" style="142" customWidth="1"/>
    <col min="1282" max="1282" width="11.28515625" style="142" customWidth="1"/>
    <col min="1283" max="1283" width="8.5703125" style="142" customWidth="1"/>
    <col min="1284" max="1284" width="15.5703125" style="142" customWidth="1"/>
    <col min="1285" max="1285" width="10.5703125" style="142" customWidth="1"/>
    <col min="1286" max="1286" width="12.5703125" style="142" customWidth="1"/>
    <col min="1287" max="1287" width="10.28515625" style="142" customWidth="1"/>
    <col min="1288" max="1288" width="11.7109375" style="142" customWidth="1"/>
    <col min="1289" max="1289" width="15.7109375" style="142" customWidth="1"/>
    <col min="1290" max="1525" width="9.140625" style="142"/>
    <col min="1526" max="1526" width="5.42578125" style="142" customWidth="1"/>
    <col min="1527" max="1527" width="37" style="142" customWidth="1"/>
    <col min="1528" max="1528" width="9.140625" style="142"/>
    <col min="1529" max="1529" width="9.7109375" style="142" customWidth="1"/>
    <col min="1530" max="1530" width="11.7109375" style="142" customWidth="1"/>
    <col min="1531" max="1531" width="13.7109375" style="142" customWidth="1"/>
    <col min="1532" max="1532" width="8.85546875" style="142" customWidth="1"/>
    <col min="1533" max="1533" width="11.7109375" style="142" customWidth="1"/>
    <col min="1534" max="1534" width="8.140625" style="142" customWidth="1"/>
    <col min="1535" max="1535" width="9.140625" style="142" customWidth="1"/>
    <col min="1536" max="1536" width="8.5703125" style="142" customWidth="1"/>
    <col min="1537" max="1537" width="13.7109375" style="142" customWidth="1"/>
    <col min="1538" max="1538" width="11.28515625" style="142" customWidth="1"/>
    <col min="1539" max="1539" width="8.5703125" style="142" customWidth="1"/>
    <col min="1540" max="1540" width="15.5703125" style="142" customWidth="1"/>
    <col min="1541" max="1541" width="10.5703125" style="142" customWidth="1"/>
    <col min="1542" max="1542" width="12.5703125" style="142" customWidth="1"/>
    <col min="1543" max="1543" width="10.28515625" style="142" customWidth="1"/>
    <col min="1544" max="1544" width="11.7109375" style="142" customWidth="1"/>
    <col min="1545" max="1545" width="15.7109375" style="142" customWidth="1"/>
    <col min="1546" max="1781" width="9.140625" style="142"/>
    <col min="1782" max="1782" width="5.42578125" style="142" customWidth="1"/>
    <col min="1783" max="1783" width="37" style="142" customWidth="1"/>
    <col min="1784" max="1784" width="9.140625" style="142"/>
    <col min="1785" max="1785" width="9.7109375" style="142" customWidth="1"/>
    <col min="1786" max="1786" width="11.7109375" style="142" customWidth="1"/>
    <col min="1787" max="1787" width="13.7109375" style="142" customWidth="1"/>
    <col min="1788" max="1788" width="8.85546875" style="142" customWidth="1"/>
    <col min="1789" max="1789" width="11.7109375" style="142" customWidth="1"/>
    <col min="1790" max="1790" width="8.140625" style="142" customWidth="1"/>
    <col min="1791" max="1791" width="9.140625" style="142" customWidth="1"/>
    <col min="1792" max="1792" width="8.5703125" style="142" customWidth="1"/>
    <col min="1793" max="1793" width="13.7109375" style="142" customWidth="1"/>
    <col min="1794" max="1794" width="11.28515625" style="142" customWidth="1"/>
    <col min="1795" max="1795" width="8.5703125" style="142" customWidth="1"/>
    <col min="1796" max="1796" width="15.5703125" style="142" customWidth="1"/>
    <col min="1797" max="1797" width="10.5703125" style="142" customWidth="1"/>
    <col min="1798" max="1798" width="12.5703125" style="142" customWidth="1"/>
    <col min="1799" max="1799" width="10.28515625" style="142" customWidth="1"/>
    <col min="1800" max="1800" width="11.7109375" style="142" customWidth="1"/>
    <col min="1801" max="1801" width="15.7109375" style="142" customWidth="1"/>
    <col min="1802" max="2037" width="9.140625" style="142"/>
    <col min="2038" max="2038" width="5.42578125" style="142" customWidth="1"/>
    <col min="2039" max="2039" width="37" style="142" customWidth="1"/>
    <col min="2040" max="2040" width="9.140625" style="142"/>
    <col min="2041" max="2041" width="9.7109375" style="142" customWidth="1"/>
    <col min="2042" max="2042" width="11.7109375" style="142" customWidth="1"/>
    <col min="2043" max="2043" width="13.7109375" style="142" customWidth="1"/>
    <col min="2044" max="2044" width="8.85546875" style="142" customWidth="1"/>
    <col min="2045" max="2045" width="11.7109375" style="142" customWidth="1"/>
    <col min="2046" max="2046" width="8.140625" style="142" customWidth="1"/>
    <col min="2047" max="2047" width="9.140625" style="142" customWidth="1"/>
    <col min="2048" max="2048" width="8.5703125" style="142" customWidth="1"/>
    <col min="2049" max="2049" width="13.7109375" style="142" customWidth="1"/>
    <col min="2050" max="2050" width="11.28515625" style="142" customWidth="1"/>
    <col min="2051" max="2051" width="8.5703125" style="142" customWidth="1"/>
    <col min="2052" max="2052" width="15.5703125" style="142" customWidth="1"/>
    <col min="2053" max="2053" width="10.5703125" style="142" customWidth="1"/>
    <col min="2054" max="2054" width="12.5703125" style="142" customWidth="1"/>
    <col min="2055" max="2055" width="10.28515625" style="142" customWidth="1"/>
    <col min="2056" max="2056" width="11.7109375" style="142" customWidth="1"/>
    <col min="2057" max="2057" width="15.7109375" style="142" customWidth="1"/>
    <col min="2058" max="2293" width="9.140625" style="142"/>
    <col min="2294" max="2294" width="5.42578125" style="142" customWidth="1"/>
    <col min="2295" max="2295" width="37" style="142" customWidth="1"/>
    <col min="2296" max="2296" width="9.140625" style="142"/>
    <col min="2297" max="2297" width="9.7109375" style="142" customWidth="1"/>
    <col min="2298" max="2298" width="11.7109375" style="142" customWidth="1"/>
    <col min="2299" max="2299" width="13.7109375" style="142" customWidth="1"/>
    <col min="2300" max="2300" width="8.85546875" style="142" customWidth="1"/>
    <col min="2301" max="2301" width="11.7109375" style="142" customWidth="1"/>
    <col min="2302" max="2302" width="8.140625" style="142" customWidth="1"/>
    <col min="2303" max="2303" width="9.140625" style="142" customWidth="1"/>
    <col min="2304" max="2304" width="8.5703125" style="142" customWidth="1"/>
    <col min="2305" max="2305" width="13.7109375" style="142" customWidth="1"/>
    <col min="2306" max="2306" width="11.28515625" style="142" customWidth="1"/>
    <col min="2307" max="2307" width="8.5703125" style="142" customWidth="1"/>
    <col min="2308" max="2308" width="15.5703125" style="142" customWidth="1"/>
    <col min="2309" max="2309" width="10.5703125" style="142" customWidth="1"/>
    <col min="2310" max="2310" width="12.5703125" style="142" customWidth="1"/>
    <col min="2311" max="2311" width="10.28515625" style="142" customWidth="1"/>
    <col min="2312" max="2312" width="11.7109375" style="142" customWidth="1"/>
    <col min="2313" max="2313" width="15.7109375" style="142" customWidth="1"/>
    <col min="2314" max="2549" width="9.140625" style="142"/>
    <col min="2550" max="2550" width="5.42578125" style="142" customWidth="1"/>
    <col min="2551" max="2551" width="37" style="142" customWidth="1"/>
    <col min="2552" max="2552" width="9.140625" style="142"/>
    <col min="2553" max="2553" width="9.7109375" style="142" customWidth="1"/>
    <col min="2554" max="2554" width="11.7109375" style="142" customWidth="1"/>
    <col min="2555" max="2555" width="13.7109375" style="142" customWidth="1"/>
    <col min="2556" max="2556" width="8.85546875" style="142" customWidth="1"/>
    <col min="2557" max="2557" width="11.7109375" style="142" customWidth="1"/>
    <col min="2558" max="2558" width="8.140625" style="142" customWidth="1"/>
    <col min="2559" max="2559" width="9.140625" style="142" customWidth="1"/>
    <col min="2560" max="2560" width="8.5703125" style="142" customWidth="1"/>
    <col min="2561" max="2561" width="13.7109375" style="142" customWidth="1"/>
    <col min="2562" max="2562" width="11.28515625" style="142" customWidth="1"/>
    <col min="2563" max="2563" width="8.5703125" style="142" customWidth="1"/>
    <col min="2564" max="2564" width="15.5703125" style="142" customWidth="1"/>
    <col min="2565" max="2565" width="10.5703125" style="142" customWidth="1"/>
    <col min="2566" max="2566" width="12.5703125" style="142" customWidth="1"/>
    <col min="2567" max="2567" width="10.28515625" style="142" customWidth="1"/>
    <col min="2568" max="2568" width="11.7109375" style="142" customWidth="1"/>
    <col min="2569" max="2569" width="15.7109375" style="142" customWidth="1"/>
    <col min="2570" max="2805" width="9.140625" style="142"/>
    <col min="2806" max="2806" width="5.42578125" style="142" customWidth="1"/>
    <col min="2807" max="2807" width="37" style="142" customWidth="1"/>
    <col min="2808" max="2808" width="9.140625" style="142"/>
    <col min="2809" max="2809" width="9.7109375" style="142" customWidth="1"/>
    <col min="2810" max="2810" width="11.7109375" style="142" customWidth="1"/>
    <col min="2811" max="2811" width="13.7109375" style="142" customWidth="1"/>
    <col min="2812" max="2812" width="8.85546875" style="142" customWidth="1"/>
    <col min="2813" max="2813" width="11.7109375" style="142" customWidth="1"/>
    <col min="2814" max="2814" width="8.140625" style="142" customWidth="1"/>
    <col min="2815" max="2815" width="9.140625" style="142" customWidth="1"/>
    <col min="2816" max="2816" width="8.5703125" style="142" customWidth="1"/>
    <col min="2817" max="2817" width="13.7109375" style="142" customWidth="1"/>
    <col min="2818" max="2818" width="11.28515625" style="142" customWidth="1"/>
    <col min="2819" max="2819" width="8.5703125" style="142" customWidth="1"/>
    <col min="2820" max="2820" width="15.5703125" style="142" customWidth="1"/>
    <col min="2821" max="2821" width="10.5703125" style="142" customWidth="1"/>
    <col min="2822" max="2822" width="12.5703125" style="142" customWidth="1"/>
    <col min="2823" max="2823" width="10.28515625" style="142" customWidth="1"/>
    <col min="2824" max="2824" width="11.7109375" style="142" customWidth="1"/>
    <col min="2825" max="2825" width="15.7109375" style="142" customWidth="1"/>
    <col min="2826" max="3061" width="9.140625" style="142"/>
    <col min="3062" max="3062" width="5.42578125" style="142" customWidth="1"/>
    <col min="3063" max="3063" width="37" style="142" customWidth="1"/>
    <col min="3064" max="3064" width="9.140625" style="142"/>
    <col min="3065" max="3065" width="9.7109375" style="142" customWidth="1"/>
    <col min="3066" max="3066" width="11.7109375" style="142" customWidth="1"/>
    <col min="3067" max="3067" width="13.7109375" style="142" customWidth="1"/>
    <col min="3068" max="3068" width="8.85546875" style="142" customWidth="1"/>
    <col min="3069" max="3069" width="11.7109375" style="142" customWidth="1"/>
    <col min="3070" max="3070" width="8.140625" style="142" customWidth="1"/>
    <col min="3071" max="3071" width="9.140625" style="142" customWidth="1"/>
    <col min="3072" max="3072" width="8.5703125" style="142" customWidth="1"/>
    <col min="3073" max="3073" width="13.7109375" style="142" customWidth="1"/>
    <col min="3074" max="3074" width="11.28515625" style="142" customWidth="1"/>
    <col min="3075" max="3075" width="8.5703125" style="142" customWidth="1"/>
    <col min="3076" max="3076" width="15.5703125" style="142" customWidth="1"/>
    <col min="3077" max="3077" width="10.5703125" style="142" customWidth="1"/>
    <col min="3078" max="3078" width="12.5703125" style="142" customWidth="1"/>
    <col min="3079" max="3079" width="10.28515625" style="142" customWidth="1"/>
    <col min="3080" max="3080" width="11.7109375" style="142" customWidth="1"/>
    <col min="3081" max="3081" width="15.7109375" style="142" customWidth="1"/>
    <col min="3082" max="3317" width="9.140625" style="142"/>
    <col min="3318" max="3318" width="5.42578125" style="142" customWidth="1"/>
    <col min="3319" max="3319" width="37" style="142" customWidth="1"/>
    <col min="3320" max="3320" width="9.140625" style="142"/>
    <col min="3321" max="3321" width="9.7109375" style="142" customWidth="1"/>
    <col min="3322" max="3322" width="11.7109375" style="142" customWidth="1"/>
    <col min="3323" max="3323" width="13.7109375" style="142" customWidth="1"/>
    <col min="3324" max="3324" width="8.85546875" style="142" customWidth="1"/>
    <col min="3325" max="3325" width="11.7109375" style="142" customWidth="1"/>
    <col min="3326" max="3326" width="8.140625" style="142" customWidth="1"/>
    <col min="3327" max="3327" width="9.140625" style="142" customWidth="1"/>
    <col min="3328" max="3328" width="8.5703125" style="142" customWidth="1"/>
    <col min="3329" max="3329" width="13.7109375" style="142" customWidth="1"/>
    <col min="3330" max="3330" width="11.28515625" style="142" customWidth="1"/>
    <col min="3331" max="3331" width="8.5703125" style="142" customWidth="1"/>
    <col min="3332" max="3332" width="15.5703125" style="142" customWidth="1"/>
    <col min="3333" max="3333" width="10.5703125" style="142" customWidth="1"/>
    <col min="3334" max="3334" width="12.5703125" style="142" customWidth="1"/>
    <col min="3335" max="3335" width="10.28515625" style="142" customWidth="1"/>
    <col min="3336" max="3336" width="11.7109375" style="142" customWidth="1"/>
    <col min="3337" max="3337" width="15.7109375" style="142" customWidth="1"/>
    <col min="3338" max="3573" width="9.140625" style="142"/>
    <col min="3574" max="3574" width="5.42578125" style="142" customWidth="1"/>
    <col min="3575" max="3575" width="37" style="142" customWidth="1"/>
    <col min="3576" max="3576" width="9.140625" style="142"/>
    <col min="3577" max="3577" width="9.7109375" style="142" customWidth="1"/>
    <col min="3578" max="3578" width="11.7109375" style="142" customWidth="1"/>
    <col min="3579" max="3579" width="13.7109375" style="142" customWidth="1"/>
    <col min="3580" max="3580" width="8.85546875" style="142" customWidth="1"/>
    <col min="3581" max="3581" width="11.7109375" style="142" customWidth="1"/>
    <col min="3582" max="3582" width="8.140625" style="142" customWidth="1"/>
    <col min="3583" max="3583" width="9.140625" style="142" customWidth="1"/>
    <col min="3584" max="3584" width="8.5703125" style="142" customWidth="1"/>
    <col min="3585" max="3585" width="13.7109375" style="142" customWidth="1"/>
    <col min="3586" max="3586" width="11.28515625" style="142" customWidth="1"/>
    <col min="3587" max="3587" width="8.5703125" style="142" customWidth="1"/>
    <col min="3588" max="3588" width="15.5703125" style="142" customWidth="1"/>
    <col min="3589" max="3589" width="10.5703125" style="142" customWidth="1"/>
    <col min="3590" max="3590" width="12.5703125" style="142" customWidth="1"/>
    <col min="3591" max="3591" width="10.28515625" style="142" customWidth="1"/>
    <col min="3592" max="3592" width="11.7109375" style="142" customWidth="1"/>
    <col min="3593" max="3593" width="15.7109375" style="142" customWidth="1"/>
    <col min="3594" max="3829" width="9.140625" style="142"/>
    <col min="3830" max="3830" width="5.42578125" style="142" customWidth="1"/>
    <col min="3831" max="3831" width="37" style="142" customWidth="1"/>
    <col min="3832" max="3832" width="9.140625" style="142"/>
    <col min="3833" max="3833" width="9.7109375" style="142" customWidth="1"/>
    <col min="3834" max="3834" width="11.7109375" style="142" customWidth="1"/>
    <col min="3835" max="3835" width="13.7109375" style="142" customWidth="1"/>
    <col min="3836" max="3836" width="8.85546875" style="142" customWidth="1"/>
    <col min="3837" max="3837" width="11.7109375" style="142" customWidth="1"/>
    <col min="3838" max="3838" width="8.140625" style="142" customWidth="1"/>
    <col min="3839" max="3839" width="9.140625" style="142" customWidth="1"/>
    <col min="3840" max="3840" width="8.5703125" style="142" customWidth="1"/>
    <col min="3841" max="3841" width="13.7109375" style="142" customWidth="1"/>
    <col min="3842" max="3842" width="11.28515625" style="142" customWidth="1"/>
    <col min="3843" max="3843" width="8.5703125" style="142" customWidth="1"/>
    <col min="3844" max="3844" width="15.5703125" style="142" customWidth="1"/>
    <col min="3845" max="3845" width="10.5703125" style="142" customWidth="1"/>
    <col min="3846" max="3846" width="12.5703125" style="142" customWidth="1"/>
    <col min="3847" max="3847" width="10.28515625" style="142" customWidth="1"/>
    <col min="3848" max="3848" width="11.7109375" style="142" customWidth="1"/>
    <col min="3849" max="3849" width="15.7109375" style="142" customWidth="1"/>
    <col min="3850" max="4085" width="9.140625" style="142"/>
    <col min="4086" max="4086" width="5.42578125" style="142" customWidth="1"/>
    <col min="4087" max="4087" width="37" style="142" customWidth="1"/>
    <col min="4088" max="4088" width="9.140625" style="142"/>
    <col min="4089" max="4089" width="9.7109375" style="142" customWidth="1"/>
    <col min="4090" max="4090" width="11.7109375" style="142" customWidth="1"/>
    <col min="4091" max="4091" width="13.7109375" style="142" customWidth="1"/>
    <col min="4092" max="4092" width="8.85546875" style="142" customWidth="1"/>
    <col min="4093" max="4093" width="11.7109375" style="142" customWidth="1"/>
    <col min="4094" max="4094" width="8.140625" style="142" customWidth="1"/>
    <col min="4095" max="4095" width="9.140625" style="142" customWidth="1"/>
    <col min="4096" max="4096" width="8.5703125" style="142" customWidth="1"/>
    <col min="4097" max="4097" width="13.7109375" style="142" customWidth="1"/>
    <col min="4098" max="4098" width="11.28515625" style="142" customWidth="1"/>
    <col min="4099" max="4099" width="8.5703125" style="142" customWidth="1"/>
    <col min="4100" max="4100" width="15.5703125" style="142" customWidth="1"/>
    <col min="4101" max="4101" width="10.5703125" style="142" customWidth="1"/>
    <col min="4102" max="4102" width="12.5703125" style="142" customWidth="1"/>
    <col min="4103" max="4103" width="10.28515625" style="142" customWidth="1"/>
    <col min="4104" max="4104" width="11.7109375" style="142" customWidth="1"/>
    <col min="4105" max="4105" width="15.7109375" style="142" customWidth="1"/>
    <col min="4106" max="4341" width="9.140625" style="142"/>
    <col min="4342" max="4342" width="5.42578125" style="142" customWidth="1"/>
    <col min="4343" max="4343" width="37" style="142" customWidth="1"/>
    <col min="4344" max="4344" width="9.140625" style="142"/>
    <col min="4345" max="4345" width="9.7109375" style="142" customWidth="1"/>
    <col min="4346" max="4346" width="11.7109375" style="142" customWidth="1"/>
    <col min="4347" max="4347" width="13.7109375" style="142" customWidth="1"/>
    <col min="4348" max="4348" width="8.85546875" style="142" customWidth="1"/>
    <col min="4349" max="4349" width="11.7109375" style="142" customWidth="1"/>
    <col min="4350" max="4350" width="8.140625" style="142" customWidth="1"/>
    <col min="4351" max="4351" width="9.140625" style="142" customWidth="1"/>
    <col min="4352" max="4352" width="8.5703125" style="142" customWidth="1"/>
    <col min="4353" max="4353" width="13.7109375" style="142" customWidth="1"/>
    <col min="4354" max="4354" width="11.28515625" style="142" customWidth="1"/>
    <col min="4355" max="4355" width="8.5703125" style="142" customWidth="1"/>
    <col min="4356" max="4356" width="15.5703125" style="142" customWidth="1"/>
    <col min="4357" max="4357" width="10.5703125" style="142" customWidth="1"/>
    <col min="4358" max="4358" width="12.5703125" style="142" customWidth="1"/>
    <col min="4359" max="4359" width="10.28515625" style="142" customWidth="1"/>
    <col min="4360" max="4360" width="11.7109375" style="142" customWidth="1"/>
    <col min="4361" max="4361" width="15.7109375" style="142" customWidth="1"/>
    <col min="4362" max="4597" width="9.140625" style="142"/>
    <col min="4598" max="4598" width="5.42578125" style="142" customWidth="1"/>
    <col min="4599" max="4599" width="37" style="142" customWidth="1"/>
    <col min="4600" max="4600" width="9.140625" style="142"/>
    <col min="4601" max="4601" width="9.7109375" style="142" customWidth="1"/>
    <col min="4602" max="4602" width="11.7109375" style="142" customWidth="1"/>
    <col min="4603" max="4603" width="13.7109375" style="142" customWidth="1"/>
    <col min="4604" max="4604" width="8.85546875" style="142" customWidth="1"/>
    <col min="4605" max="4605" width="11.7109375" style="142" customWidth="1"/>
    <col min="4606" max="4606" width="8.140625" style="142" customWidth="1"/>
    <col min="4607" max="4607" width="9.140625" style="142" customWidth="1"/>
    <col min="4608" max="4608" width="8.5703125" style="142" customWidth="1"/>
    <col min="4609" max="4609" width="13.7109375" style="142" customWidth="1"/>
    <col min="4610" max="4610" width="11.28515625" style="142" customWidth="1"/>
    <col min="4611" max="4611" width="8.5703125" style="142" customWidth="1"/>
    <col min="4612" max="4612" width="15.5703125" style="142" customWidth="1"/>
    <col min="4613" max="4613" width="10.5703125" style="142" customWidth="1"/>
    <col min="4614" max="4614" width="12.5703125" style="142" customWidth="1"/>
    <col min="4615" max="4615" width="10.28515625" style="142" customWidth="1"/>
    <col min="4616" max="4616" width="11.7109375" style="142" customWidth="1"/>
    <col min="4617" max="4617" width="15.7109375" style="142" customWidth="1"/>
    <col min="4618" max="4853" width="9.140625" style="142"/>
    <col min="4854" max="4854" width="5.42578125" style="142" customWidth="1"/>
    <col min="4855" max="4855" width="37" style="142" customWidth="1"/>
    <col min="4856" max="4856" width="9.140625" style="142"/>
    <col min="4857" max="4857" width="9.7109375" style="142" customWidth="1"/>
    <col min="4858" max="4858" width="11.7109375" style="142" customWidth="1"/>
    <col min="4859" max="4859" width="13.7109375" style="142" customWidth="1"/>
    <col min="4860" max="4860" width="8.85546875" style="142" customWidth="1"/>
    <col min="4861" max="4861" width="11.7109375" style="142" customWidth="1"/>
    <col min="4862" max="4862" width="8.140625" style="142" customWidth="1"/>
    <col min="4863" max="4863" width="9.140625" style="142" customWidth="1"/>
    <col min="4864" max="4864" width="8.5703125" style="142" customWidth="1"/>
    <col min="4865" max="4865" width="13.7109375" style="142" customWidth="1"/>
    <col min="4866" max="4866" width="11.28515625" style="142" customWidth="1"/>
    <col min="4867" max="4867" width="8.5703125" style="142" customWidth="1"/>
    <col min="4868" max="4868" width="15.5703125" style="142" customWidth="1"/>
    <col min="4869" max="4869" width="10.5703125" style="142" customWidth="1"/>
    <col min="4870" max="4870" width="12.5703125" style="142" customWidth="1"/>
    <col min="4871" max="4871" width="10.28515625" style="142" customWidth="1"/>
    <col min="4872" max="4872" width="11.7109375" style="142" customWidth="1"/>
    <col min="4873" max="4873" width="15.7109375" style="142" customWidth="1"/>
    <col min="4874" max="5109" width="9.140625" style="142"/>
    <col min="5110" max="5110" width="5.42578125" style="142" customWidth="1"/>
    <col min="5111" max="5111" width="37" style="142" customWidth="1"/>
    <col min="5112" max="5112" width="9.140625" style="142"/>
    <col min="5113" max="5113" width="9.7109375" style="142" customWidth="1"/>
    <col min="5114" max="5114" width="11.7109375" style="142" customWidth="1"/>
    <col min="5115" max="5115" width="13.7109375" style="142" customWidth="1"/>
    <col min="5116" max="5116" width="8.85546875" style="142" customWidth="1"/>
    <col min="5117" max="5117" width="11.7109375" style="142" customWidth="1"/>
    <col min="5118" max="5118" width="8.140625" style="142" customWidth="1"/>
    <col min="5119" max="5119" width="9.140625" style="142" customWidth="1"/>
    <col min="5120" max="5120" width="8.5703125" style="142" customWidth="1"/>
    <col min="5121" max="5121" width="13.7109375" style="142" customWidth="1"/>
    <col min="5122" max="5122" width="11.28515625" style="142" customWidth="1"/>
    <col min="5123" max="5123" width="8.5703125" style="142" customWidth="1"/>
    <col min="5124" max="5124" width="15.5703125" style="142" customWidth="1"/>
    <col min="5125" max="5125" width="10.5703125" style="142" customWidth="1"/>
    <col min="5126" max="5126" width="12.5703125" style="142" customWidth="1"/>
    <col min="5127" max="5127" width="10.28515625" style="142" customWidth="1"/>
    <col min="5128" max="5128" width="11.7109375" style="142" customWidth="1"/>
    <col min="5129" max="5129" width="15.7109375" style="142" customWidth="1"/>
    <col min="5130" max="5365" width="9.140625" style="142"/>
    <col min="5366" max="5366" width="5.42578125" style="142" customWidth="1"/>
    <col min="5367" max="5367" width="37" style="142" customWidth="1"/>
    <col min="5368" max="5368" width="9.140625" style="142"/>
    <col min="5369" max="5369" width="9.7109375" style="142" customWidth="1"/>
    <col min="5370" max="5370" width="11.7109375" style="142" customWidth="1"/>
    <col min="5371" max="5371" width="13.7109375" style="142" customWidth="1"/>
    <col min="5372" max="5372" width="8.85546875" style="142" customWidth="1"/>
    <col min="5373" max="5373" width="11.7109375" style="142" customWidth="1"/>
    <col min="5374" max="5374" width="8.140625" style="142" customWidth="1"/>
    <col min="5375" max="5375" width="9.140625" style="142" customWidth="1"/>
    <col min="5376" max="5376" width="8.5703125" style="142" customWidth="1"/>
    <col min="5377" max="5377" width="13.7109375" style="142" customWidth="1"/>
    <col min="5378" max="5378" width="11.28515625" style="142" customWidth="1"/>
    <col min="5379" max="5379" width="8.5703125" style="142" customWidth="1"/>
    <col min="5380" max="5380" width="15.5703125" style="142" customWidth="1"/>
    <col min="5381" max="5381" width="10.5703125" style="142" customWidth="1"/>
    <col min="5382" max="5382" width="12.5703125" style="142" customWidth="1"/>
    <col min="5383" max="5383" width="10.28515625" style="142" customWidth="1"/>
    <col min="5384" max="5384" width="11.7109375" style="142" customWidth="1"/>
    <col min="5385" max="5385" width="15.7109375" style="142" customWidth="1"/>
    <col min="5386" max="5621" width="9.140625" style="142"/>
    <col min="5622" max="5622" width="5.42578125" style="142" customWidth="1"/>
    <col min="5623" max="5623" width="37" style="142" customWidth="1"/>
    <col min="5624" max="5624" width="9.140625" style="142"/>
    <col min="5625" max="5625" width="9.7109375" style="142" customWidth="1"/>
    <col min="5626" max="5626" width="11.7109375" style="142" customWidth="1"/>
    <col min="5627" max="5627" width="13.7109375" style="142" customWidth="1"/>
    <col min="5628" max="5628" width="8.85546875" style="142" customWidth="1"/>
    <col min="5629" max="5629" width="11.7109375" style="142" customWidth="1"/>
    <col min="5630" max="5630" width="8.140625" style="142" customWidth="1"/>
    <col min="5631" max="5631" width="9.140625" style="142" customWidth="1"/>
    <col min="5632" max="5632" width="8.5703125" style="142" customWidth="1"/>
    <col min="5633" max="5633" width="13.7109375" style="142" customWidth="1"/>
    <col min="5634" max="5634" width="11.28515625" style="142" customWidth="1"/>
    <col min="5635" max="5635" width="8.5703125" style="142" customWidth="1"/>
    <col min="5636" max="5636" width="15.5703125" style="142" customWidth="1"/>
    <col min="5637" max="5637" width="10.5703125" style="142" customWidth="1"/>
    <col min="5638" max="5638" width="12.5703125" style="142" customWidth="1"/>
    <col min="5639" max="5639" width="10.28515625" style="142" customWidth="1"/>
    <col min="5640" max="5640" width="11.7109375" style="142" customWidth="1"/>
    <col min="5641" max="5641" width="15.7109375" style="142" customWidth="1"/>
    <col min="5642" max="5877" width="9.140625" style="142"/>
    <col min="5878" max="5878" width="5.42578125" style="142" customWidth="1"/>
    <col min="5879" max="5879" width="37" style="142" customWidth="1"/>
    <col min="5880" max="5880" width="9.140625" style="142"/>
    <col min="5881" max="5881" width="9.7109375" style="142" customWidth="1"/>
    <col min="5882" max="5882" width="11.7109375" style="142" customWidth="1"/>
    <col min="5883" max="5883" width="13.7109375" style="142" customWidth="1"/>
    <col min="5884" max="5884" width="8.85546875" style="142" customWidth="1"/>
    <col min="5885" max="5885" width="11.7109375" style="142" customWidth="1"/>
    <col min="5886" max="5886" width="8.140625" style="142" customWidth="1"/>
    <col min="5887" max="5887" width="9.140625" style="142" customWidth="1"/>
    <col min="5888" max="5888" width="8.5703125" style="142" customWidth="1"/>
    <col min="5889" max="5889" width="13.7109375" style="142" customWidth="1"/>
    <col min="5890" max="5890" width="11.28515625" style="142" customWidth="1"/>
    <col min="5891" max="5891" width="8.5703125" style="142" customWidth="1"/>
    <col min="5892" max="5892" width="15.5703125" style="142" customWidth="1"/>
    <col min="5893" max="5893" width="10.5703125" style="142" customWidth="1"/>
    <col min="5894" max="5894" width="12.5703125" style="142" customWidth="1"/>
    <col min="5895" max="5895" width="10.28515625" style="142" customWidth="1"/>
    <col min="5896" max="5896" width="11.7109375" style="142" customWidth="1"/>
    <col min="5897" max="5897" width="15.7109375" style="142" customWidth="1"/>
    <col min="5898" max="6133" width="9.140625" style="142"/>
    <col min="6134" max="6134" width="5.42578125" style="142" customWidth="1"/>
    <col min="6135" max="6135" width="37" style="142" customWidth="1"/>
    <col min="6136" max="6136" width="9.140625" style="142"/>
    <col min="6137" max="6137" width="9.7109375" style="142" customWidth="1"/>
    <col min="6138" max="6138" width="11.7109375" style="142" customWidth="1"/>
    <col min="6139" max="6139" width="13.7109375" style="142" customWidth="1"/>
    <col min="6140" max="6140" width="8.85546875" style="142" customWidth="1"/>
    <col min="6141" max="6141" width="11.7109375" style="142" customWidth="1"/>
    <col min="6142" max="6142" width="8.140625" style="142" customWidth="1"/>
    <col min="6143" max="6143" width="9.140625" style="142" customWidth="1"/>
    <col min="6144" max="6144" width="8.5703125" style="142" customWidth="1"/>
    <col min="6145" max="6145" width="13.7109375" style="142" customWidth="1"/>
    <col min="6146" max="6146" width="11.28515625" style="142" customWidth="1"/>
    <col min="6147" max="6147" width="8.5703125" style="142" customWidth="1"/>
    <col min="6148" max="6148" width="15.5703125" style="142" customWidth="1"/>
    <col min="6149" max="6149" width="10.5703125" style="142" customWidth="1"/>
    <col min="6150" max="6150" width="12.5703125" style="142" customWidth="1"/>
    <col min="6151" max="6151" width="10.28515625" style="142" customWidth="1"/>
    <col min="6152" max="6152" width="11.7109375" style="142" customWidth="1"/>
    <col min="6153" max="6153" width="15.7109375" style="142" customWidth="1"/>
    <col min="6154" max="6389" width="9.140625" style="142"/>
    <col min="6390" max="6390" width="5.42578125" style="142" customWidth="1"/>
    <col min="6391" max="6391" width="37" style="142" customWidth="1"/>
    <col min="6392" max="6392" width="9.140625" style="142"/>
    <col min="6393" max="6393" width="9.7109375" style="142" customWidth="1"/>
    <col min="6394" max="6394" width="11.7109375" style="142" customWidth="1"/>
    <col min="6395" max="6395" width="13.7109375" style="142" customWidth="1"/>
    <col min="6396" max="6396" width="8.85546875" style="142" customWidth="1"/>
    <col min="6397" max="6397" width="11.7109375" style="142" customWidth="1"/>
    <col min="6398" max="6398" width="8.140625" style="142" customWidth="1"/>
    <col min="6399" max="6399" width="9.140625" style="142" customWidth="1"/>
    <col min="6400" max="6400" width="8.5703125" style="142" customWidth="1"/>
    <col min="6401" max="6401" width="13.7109375" style="142" customWidth="1"/>
    <col min="6402" max="6402" width="11.28515625" style="142" customWidth="1"/>
    <col min="6403" max="6403" width="8.5703125" style="142" customWidth="1"/>
    <col min="6404" max="6404" width="15.5703125" style="142" customWidth="1"/>
    <col min="6405" max="6405" width="10.5703125" style="142" customWidth="1"/>
    <col min="6406" max="6406" width="12.5703125" style="142" customWidth="1"/>
    <col min="6407" max="6407" width="10.28515625" style="142" customWidth="1"/>
    <col min="6408" max="6408" width="11.7109375" style="142" customWidth="1"/>
    <col min="6409" max="6409" width="15.7109375" style="142" customWidth="1"/>
    <col min="6410" max="6645" width="9.140625" style="142"/>
    <col min="6646" max="6646" width="5.42578125" style="142" customWidth="1"/>
    <col min="6647" max="6647" width="37" style="142" customWidth="1"/>
    <col min="6648" max="6648" width="9.140625" style="142"/>
    <col min="6649" max="6649" width="9.7109375" style="142" customWidth="1"/>
    <col min="6650" max="6650" width="11.7109375" style="142" customWidth="1"/>
    <col min="6651" max="6651" width="13.7109375" style="142" customWidth="1"/>
    <col min="6652" max="6652" width="8.85546875" style="142" customWidth="1"/>
    <col min="6653" max="6653" width="11.7109375" style="142" customWidth="1"/>
    <col min="6654" max="6654" width="8.140625" style="142" customWidth="1"/>
    <col min="6655" max="6655" width="9.140625" style="142" customWidth="1"/>
    <col min="6656" max="6656" width="8.5703125" style="142" customWidth="1"/>
    <col min="6657" max="6657" width="13.7109375" style="142" customWidth="1"/>
    <col min="6658" max="6658" width="11.28515625" style="142" customWidth="1"/>
    <col min="6659" max="6659" width="8.5703125" style="142" customWidth="1"/>
    <col min="6660" max="6660" width="15.5703125" style="142" customWidth="1"/>
    <col min="6661" max="6661" width="10.5703125" style="142" customWidth="1"/>
    <col min="6662" max="6662" width="12.5703125" style="142" customWidth="1"/>
    <col min="6663" max="6663" width="10.28515625" style="142" customWidth="1"/>
    <col min="6664" max="6664" width="11.7109375" style="142" customWidth="1"/>
    <col min="6665" max="6665" width="15.7109375" style="142" customWidth="1"/>
    <col min="6666" max="6901" width="9.140625" style="142"/>
    <col min="6902" max="6902" width="5.42578125" style="142" customWidth="1"/>
    <col min="6903" max="6903" width="37" style="142" customWidth="1"/>
    <col min="6904" max="6904" width="9.140625" style="142"/>
    <col min="6905" max="6905" width="9.7109375" style="142" customWidth="1"/>
    <col min="6906" max="6906" width="11.7109375" style="142" customWidth="1"/>
    <col min="6907" max="6907" width="13.7109375" style="142" customWidth="1"/>
    <col min="6908" max="6908" width="8.85546875" style="142" customWidth="1"/>
    <col min="6909" max="6909" width="11.7109375" style="142" customWidth="1"/>
    <col min="6910" max="6910" width="8.140625" style="142" customWidth="1"/>
    <col min="6911" max="6911" width="9.140625" style="142" customWidth="1"/>
    <col min="6912" max="6912" width="8.5703125" style="142" customWidth="1"/>
    <col min="6913" max="6913" width="13.7109375" style="142" customWidth="1"/>
    <col min="6914" max="6914" width="11.28515625" style="142" customWidth="1"/>
    <col min="6915" max="6915" width="8.5703125" style="142" customWidth="1"/>
    <col min="6916" max="6916" width="15.5703125" style="142" customWidth="1"/>
    <col min="6917" max="6917" width="10.5703125" style="142" customWidth="1"/>
    <col min="6918" max="6918" width="12.5703125" style="142" customWidth="1"/>
    <col min="6919" max="6919" width="10.28515625" style="142" customWidth="1"/>
    <col min="6920" max="6920" width="11.7109375" style="142" customWidth="1"/>
    <col min="6921" max="6921" width="15.7109375" style="142" customWidth="1"/>
    <col min="6922" max="7157" width="9.140625" style="142"/>
    <col min="7158" max="7158" width="5.42578125" style="142" customWidth="1"/>
    <col min="7159" max="7159" width="37" style="142" customWidth="1"/>
    <col min="7160" max="7160" width="9.140625" style="142"/>
    <col min="7161" max="7161" width="9.7109375" style="142" customWidth="1"/>
    <col min="7162" max="7162" width="11.7109375" style="142" customWidth="1"/>
    <col min="7163" max="7163" width="13.7109375" style="142" customWidth="1"/>
    <col min="7164" max="7164" width="8.85546875" style="142" customWidth="1"/>
    <col min="7165" max="7165" width="11.7109375" style="142" customWidth="1"/>
    <col min="7166" max="7166" width="8.140625" style="142" customWidth="1"/>
    <col min="7167" max="7167" width="9.140625" style="142" customWidth="1"/>
    <col min="7168" max="7168" width="8.5703125" style="142" customWidth="1"/>
    <col min="7169" max="7169" width="13.7109375" style="142" customWidth="1"/>
    <col min="7170" max="7170" width="11.28515625" style="142" customWidth="1"/>
    <col min="7171" max="7171" width="8.5703125" style="142" customWidth="1"/>
    <col min="7172" max="7172" width="15.5703125" style="142" customWidth="1"/>
    <col min="7173" max="7173" width="10.5703125" style="142" customWidth="1"/>
    <col min="7174" max="7174" width="12.5703125" style="142" customWidth="1"/>
    <col min="7175" max="7175" width="10.28515625" style="142" customWidth="1"/>
    <col min="7176" max="7176" width="11.7109375" style="142" customWidth="1"/>
    <col min="7177" max="7177" width="15.7109375" style="142" customWidth="1"/>
    <col min="7178" max="7413" width="9.140625" style="142"/>
    <col min="7414" max="7414" width="5.42578125" style="142" customWidth="1"/>
    <col min="7415" max="7415" width="37" style="142" customWidth="1"/>
    <col min="7416" max="7416" width="9.140625" style="142"/>
    <col min="7417" max="7417" width="9.7109375" style="142" customWidth="1"/>
    <col min="7418" max="7418" width="11.7109375" style="142" customWidth="1"/>
    <col min="7419" max="7419" width="13.7109375" style="142" customWidth="1"/>
    <col min="7420" max="7420" width="8.85546875" style="142" customWidth="1"/>
    <col min="7421" max="7421" width="11.7109375" style="142" customWidth="1"/>
    <col min="7422" max="7422" width="8.140625" style="142" customWidth="1"/>
    <col min="7423" max="7423" width="9.140625" style="142" customWidth="1"/>
    <col min="7424" max="7424" width="8.5703125" style="142" customWidth="1"/>
    <col min="7425" max="7425" width="13.7109375" style="142" customWidth="1"/>
    <col min="7426" max="7426" width="11.28515625" style="142" customWidth="1"/>
    <col min="7427" max="7427" width="8.5703125" style="142" customWidth="1"/>
    <col min="7428" max="7428" width="15.5703125" style="142" customWidth="1"/>
    <col min="7429" max="7429" width="10.5703125" style="142" customWidth="1"/>
    <col min="7430" max="7430" width="12.5703125" style="142" customWidth="1"/>
    <col min="7431" max="7431" width="10.28515625" style="142" customWidth="1"/>
    <col min="7432" max="7432" width="11.7109375" style="142" customWidth="1"/>
    <col min="7433" max="7433" width="15.7109375" style="142" customWidth="1"/>
    <col min="7434" max="7669" width="9.140625" style="142"/>
    <col min="7670" max="7670" width="5.42578125" style="142" customWidth="1"/>
    <col min="7671" max="7671" width="37" style="142" customWidth="1"/>
    <col min="7672" max="7672" width="9.140625" style="142"/>
    <col min="7673" max="7673" width="9.7109375" style="142" customWidth="1"/>
    <col min="7674" max="7674" width="11.7109375" style="142" customWidth="1"/>
    <col min="7675" max="7675" width="13.7109375" style="142" customWidth="1"/>
    <col min="7676" max="7676" width="8.85546875" style="142" customWidth="1"/>
    <col min="7677" max="7677" width="11.7109375" style="142" customWidth="1"/>
    <col min="7678" max="7678" width="8.140625" style="142" customWidth="1"/>
    <col min="7679" max="7679" width="9.140625" style="142" customWidth="1"/>
    <col min="7680" max="7680" width="8.5703125" style="142" customWidth="1"/>
    <col min="7681" max="7681" width="13.7109375" style="142" customWidth="1"/>
    <col min="7682" max="7682" width="11.28515625" style="142" customWidth="1"/>
    <col min="7683" max="7683" width="8.5703125" style="142" customWidth="1"/>
    <col min="7684" max="7684" width="15.5703125" style="142" customWidth="1"/>
    <col min="7685" max="7685" width="10.5703125" style="142" customWidth="1"/>
    <col min="7686" max="7686" width="12.5703125" style="142" customWidth="1"/>
    <col min="7687" max="7687" width="10.28515625" style="142" customWidth="1"/>
    <col min="7688" max="7688" width="11.7109375" style="142" customWidth="1"/>
    <col min="7689" max="7689" width="15.7109375" style="142" customWidth="1"/>
    <col min="7690" max="7925" width="9.140625" style="142"/>
    <col min="7926" max="7926" width="5.42578125" style="142" customWidth="1"/>
    <col min="7927" max="7927" width="37" style="142" customWidth="1"/>
    <col min="7928" max="7928" width="9.140625" style="142"/>
    <col min="7929" max="7929" width="9.7109375" style="142" customWidth="1"/>
    <col min="7930" max="7930" width="11.7109375" style="142" customWidth="1"/>
    <col min="7931" max="7931" width="13.7109375" style="142" customWidth="1"/>
    <col min="7932" max="7932" width="8.85546875" style="142" customWidth="1"/>
    <col min="7933" max="7933" width="11.7109375" style="142" customWidth="1"/>
    <col min="7934" max="7934" width="8.140625" style="142" customWidth="1"/>
    <col min="7935" max="7935" width="9.140625" style="142" customWidth="1"/>
    <col min="7936" max="7936" width="8.5703125" style="142" customWidth="1"/>
    <col min="7937" max="7937" width="13.7109375" style="142" customWidth="1"/>
    <col min="7938" max="7938" width="11.28515625" style="142" customWidth="1"/>
    <col min="7939" max="7939" width="8.5703125" style="142" customWidth="1"/>
    <col min="7940" max="7940" width="15.5703125" style="142" customWidth="1"/>
    <col min="7941" max="7941" width="10.5703125" style="142" customWidth="1"/>
    <col min="7942" max="7942" width="12.5703125" style="142" customWidth="1"/>
    <col min="7943" max="7943" width="10.28515625" style="142" customWidth="1"/>
    <col min="7944" max="7944" width="11.7109375" style="142" customWidth="1"/>
    <col min="7945" max="7945" width="15.7109375" style="142" customWidth="1"/>
    <col min="7946" max="8181" width="9.140625" style="142"/>
    <col min="8182" max="8182" width="5.42578125" style="142" customWidth="1"/>
    <col min="8183" max="8183" width="37" style="142" customWidth="1"/>
    <col min="8184" max="8184" width="9.140625" style="142"/>
    <col min="8185" max="8185" width="9.7109375" style="142" customWidth="1"/>
    <col min="8186" max="8186" width="11.7109375" style="142" customWidth="1"/>
    <col min="8187" max="8187" width="13.7109375" style="142" customWidth="1"/>
    <col min="8188" max="8188" width="8.85546875" style="142" customWidth="1"/>
    <col min="8189" max="8189" width="11.7109375" style="142" customWidth="1"/>
    <col min="8190" max="8190" width="8.140625" style="142" customWidth="1"/>
    <col min="8191" max="8191" width="9.140625" style="142" customWidth="1"/>
    <col min="8192" max="8192" width="8.5703125" style="142" customWidth="1"/>
    <col min="8193" max="8193" width="13.7109375" style="142" customWidth="1"/>
    <col min="8194" max="8194" width="11.28515625" style="142" customWidth="1"/>
    <col min="8195" max="8195" width="8.5703125" style="142" customWidth="1"/>
    <col min="8196" max="8196" width="15.5703125" style="142" customWidth="1"/>
    <col min="8197" max="8197" width="10.5703125" style="142" customWidth="1"/>
    <col min="8198" max="8198" width="12.5703125" style="142" customWidth="1"/>
    <col min="8199" max="8199" width="10.28515625" style="142" customWidth="1"/>
    <col min="8200" max="8200" width="11.7109375" style="142" customWidth="1"/>
    <col min="8201" max="8201" width="15.7109375" style="142" customWidth="1"/>
    <col min="8202" max="8437" width="9.140625" style="142"/>
    <col min="8438" max="8438" width="5.42578125" style="142" customWidth="1"/>
    <col min="8439" max="8439" width="37" style="142" customWidth="1"/>
    <col min="8440" max="8440" width="9.140625" style="142"/>
    <col min="8441" max="8441" width="9.7109375" style="142" customWidth="1"/>
    <col min="8442" max="8442" width="11.7109375" style="142" customWidth="1"/>
    <col min="8443" max="8443" width="13.7109375" style="142" customWidth="1"/>
    <col min="8444" max="8444" width="8.85546875" style="142" customWidth="1"/>
    <col min="8445" max="8445" width="11.7109375" style="142" customWidth="1"/>
    <col min="8446" max="8446" width="8.140625" style="142" customWidth="1"/>
    <col min="8447" max="8447" width="9.140625" style="142" customWidth="1"/>
    <col min="8448" max="8448" width="8.5703125" style="142" customWidth="1"/>
    <col min="8449" max="8449" width="13.7109375" style="142" customWidth="1"/>
    <col min="8450" max="8450" width="11.28515625" style="142" customWidth="1"/>
    <col min="8451" max="8451" width="8.5703125" style="142" customWidth="1"/>
    <col min="8452" max="8452" width="15.5703125" style="142" customWidth="1"/>
    <col min="8453" max="8453" width="10.5703125" style="142" customWidth="1"/>
    <col min="8454" max="8454" width="12.5703125" style="142" customWidth="1"/>
    <col min="8455" max="8455" width="10.28515625" style="142" customWidth="1"/>
    <col min="8456" max="8456" width="11.7109375" style="142" customWidth="1"/>
    <col min="8457" max="8457" width="15.7109375" style="142" customWidth="1"/>
    <col min="8458" max="8693" width="9.140625" style="142"/>
    <col min="8694" max="8694" width="5.42578125" style="142" customWidth="1"/>
    <col min="8695" max="8695" width="37" style="142" customWidth="1"/>
    <col min="8696" max="8696" width="9.140625" style="142"/>
    <col min="8697" max="8697" width="9.7109375" style="142" customWidth="1"/>
    <col min="8698" max="8698" width="11.7109375" style="142" customWidth="1"/>
    <col min="8699" max="8699" width="13.7109375" style="142" customWidth="1"/>
    <col min="8700" max="8700" width="8.85546875" style="142" customWidth="1"/>
    <col min="8701" max="8701" width="11.7109375" style="142" customWidth="1"/>
    <col min="8702" max="8702" width="8.140625" style="142" customWidth="1"/>
    <col min="8703" max="8703" width="9.140625" style="142" customWidth="1"/>
    <col min="8704" max="8704" width="8.5703125" style="142" customWidth="1"/>
    <col min="8705" max="8705" width="13.7109375" style="142" customWidth="1"/>
    <col min="8706" max="8706" width="11.28515625" style="142" customWidth="1"/>
    <col min="8707" max="8707" width="8.5703125" style="142" customWidth="1"/>
    <col min="8708" max="8708" width="15.5703125" style="142" customWidth="1"/>
    <col min="8709" max="8709" width="10.5703125" style="142" customWidth="1"/>
    <col min="8710" max="8710" width="12.5703125" style="142" customWidth="1"/>
    <col min="8711" max="8711" width="10.28515625" style="142" customWidth="1"/>
    <col min="8712" max="8712" width="11.7109375" style="142" customWidth="1"/>
    <col min="8713" max="8713" width="15.7109375" style="142" customWidth="1"/>
    <col min="8714" max="8949" width="9.140625" style="142"/>
    <col min="8950" max="8950" width="5.42578125" style="142" customWidth="1"/>
    <col min="8951" max="8951" width="37" style="142" customWidth="1"/>
    <col min="8952" max="8952" width="9.140625" style="142"/>
    <col min="8953" max="8953" width="9.7109375" style="142" customWidth="1"/>
    <col min="8954" max="8954" width="11.7109375" style="142" customWidth="1"/>
    <col min="8955" max="8955" width="13.7109375" style="142" customWidth="1"/>
    <col min="8956" max="8956" width="8.85546875" style="142" customWidth="1"/>
    <col min="8957" max="8957" width="11.7109375" style="142" customWidth="1"/>
    <col min="8958" max="8958" width="8.140625" style="142" customWidth="1"/>
    <col min="8959" max="8959" width="9.140625" style="142" customWidth="1"/>
    <col min="8960" max="8960" width="8.5703125" style="142" customWidth="1"/>
    <col min="8961" max="8961" width="13.7109375" style="142" customWidth="1"/>
    <col min="8962" max="8962" width="11.28515625" style="142" customWidth="1"/>
    <col min="8963" max="8963" width="8.5703125" style="142" customWidth="1"/>
    <col min="8964" max="8964" width="15.5703125" style="142" customWidth="1"/>
    <col min="8965" max="8965" width="10.5703125" style="142" customWidth="1"/>
    <col min="8966" max="8966" width="12.5703125" style="142" customWidth="1"/>
    <col min="8967" max="8967" width="10.28515625" style="142" customWidth="1"/>
    <col min="8968" max="8968" width="11.7109375" style="142" customWidth="1"/>
    <col min="8969" max="8969" width="15.7109375" style="142" customWidth="1"/>
    <col min="8970" max="9205" width="9.140625" style="142"/>
    <col min="9206" max="9206" width="5.42578125" style="142" customWidth="1"/>
    <col min="9207" max="9207" width="37" style="142" customWidth="1"/>
    <col min="9208" max="9208" width="9.140625" style="142"/>
    <col min="9209" max="9209" width="9.7109375" style="142" customWidth="1"/>
    <col min="9210" max="9210" width="11.7109375" style="142" customWidth="1"/>
    <col min="9211" max="9211" width="13.7109375" style="142" customWidth="1"/>
    <col min="9212" max="9212" width="8.85546875" style="142" customWidth="1"/>
    <col min="9213" max="9213" width="11.7109375" style="142" customWidth="1"/>
    <col min="9214" max="9214" width="8.140625" style="142" customWidth="1"/>
    <col min="9215" max="9215" width="9.140625" style="142" customWidth="1"/>
    <col min="9216" max="9216" width="8.5703125" style="142" customWidth="1"/>
    <col min="9217" max="9217" width="13.7109375" style="142" customWidth="1"/>
    <col min="9218" max="9218" width="11.28515625" style="142" customWidth="1"/>
    <col min="9219" max="9219" width="8.5703125" style="142" customWidth="1"/>
    <col min="9220" max="9220" width="15.5703125" style="142" customWidth="1"/>
    <col min="9221" max="9221" width="10.5703125" style="142" customWidth="1"/>
    <col min="9222" max="9222" width="12.5703125" style="142" customWidth="1"/>
    <col min="9223" max="9223" width="10.28515625" style="142" customWidth="1"/>
    <col min="9224" max="9224" width="11.7109375" style="142" customWidth="1"/>
    <col min="9225" max="9225" width="15.7109375" style="142" customWidth="1"/>
    <col min="9226" max="9461" width="9.140625" style="142"/>
    <col min="9462" max="9462" width="5.42578125" style="142" customWidth="1"/>
    <col min="9463" max="9463" width="37" style="142" customWidth="1"/>
    <col min="9464" max="9464" width="9.140625" style="142"/>
    <col min="9465" max="9465" width="9.7109375" style="142" customWidth="1"/>
    <col min="9466" max="9466" width="11.7109375" style="142" customWidth="1"/>
    <col min="9467" max="9467" width="13.7109375" style="142" customWidth="1"/>
    <col min="9468" max="9468" width="8.85546875" style="142" customWidth="1"/>
    <col min="9469" max="9469" width="11.7109375" style="142" customWidth="1"/>
    <col min="9470" max="9470" width="8.140625" style="142" customWidth="1"/>
    <col min="9471" max="9471" width="9.140625" style="142" customWidth="1"/>
    <col min="9472" max="9472" width="8.5703125" style="142" customWidth="1"/>
    <col min="9473" max="9473" width="13.7109375" style="142" customWidth="1"/>
    <col min="9474" max="9474" width="11.28515625" style="142" customWidth="1"/>
    <col min="9475" max="9475" width="8.5703125" style="142" customWidth="1"/>
    <col min="9476" max="9476" width="15.5703125" style="142" customWidth="1"/>
    <col min="9477" max="9477" width="10.5703125" style="142" customWidth="1"/>
    <col min="9478" max="9478" width="12.5703125" style="142" customWidth="1"/>
    <col min="9479" max="9479" width="10.28515625" style="142" customWidth="1"/>
    <col min="9480" max="9480" width="11.7109375" style="142" customWidth="1"/>
    <col min="9481" max="9481" width="15.7109375" style="142" customWidth="1"/>
    <col min="9482" max="9717" width="9.140625" style="142"/>
    <col min="9718" max="9718" width="5.42578125" style="142" customWidth="1"/>
    <col min="9719" max="9719" width="37" style="142" customWidth="1"/>
    <col min="9720" max="9720" width="9.140625" style="142"/>
    <col min="9721" max="9721" width="9.7109375" style="142" customWidth="1"/>
    <col min="9722" max="9722" width="11.7109375" style="142" customWidth="1"/>
    <col min="9723" max="9723" width="13.7109375" style="142" customWidth="1"/>
    <col min="9724" max="9724" width="8.85546875" style="142" customWidth="1"/>
    <col min="9725" max="9725" width="11.7109375" style="142" customWidth="1"/>
    <col min="9726" max="9726" width="8.140625" style="142" customWidth="1"/>
    <col min="9727" max="9727" width="9.140625" style="142" customWidth="1"/>
    <col min="9728" max="9728" width="8.5703125" style="142" customWidth="1"/>
    <col min="9729" max="9729" width="13.7109375" style="142" customWidth="1"/>
    <col min="9730" max="9730" width="11.28515625" style="142" customWidth="1"/>
    <col min="9731" max="9731" width="8.5703125" style="142" customWidth="1"/>
    <col min="9732" max="9732" width="15.5703125" style="142" customWidth="1"/>
    <col min="9733" max="9733" width="10.5703125" style="142" customWidth="1"/>
    <col min="9734" max="9734" width="12.5703125" style="142" customWidth="1"/>
    <col min="9735" max="9735" width="10.28515625" style="142" customWidth="1"/>
    <col min="9736" max="9736" width="11.7109375" style="142" customWidth="1"/>
    <col min="9737" max="9737" width="15.7109375" style="142" customWidth="1"/>
    <col min="9738" max="9973" width="9.140625" style="142"/>
    <col min="9974" max="9974" width="5.42578125" style="142" customWidth="1"/>
    <col min="9975" max="9975" width="37" style="142" customWidth="1"/>
    <col min="9976" max="9976" width="9.140625" style="142"/>
    <col min="9977" max="9977" width="9.7109375" style="142" customWidth="1"/>
    <col min="9978" max="9978" width="11.7109375" style="142" customWidth="1"/>
    <col min="9979" max="9979" width="13.7109375" style="142" customWidth="1"/>
    <col min="9980" max="9980" width="8.85546875" style="142" customWidth="1"/>
    <col min="9981" max="9981" width="11.7109375" style="142" customWidth="1"/>
    <col min="9982" max="9982" width="8.140625" style="142" customWidth="1"/>
    <col min="9983" max="9983" width="9.140625" style="142" customWidth="1"/>
    <col min="9984" max="9984" width="8.5703125" style="142" customWidth="1"/>
    <col min="9985" max="9985" width="13.7109375" style="142" customWidth="1"/>
    <col min="9986" max="9986" width="11.28515625" style="142" customWidth="1"/>
    <col min="9987" max="9987" width="8.5703125" style="142" customWidth="1"/>
    <col min="9988" max="9988" width="15.5703125" style="142" customWidth="1"/>
    <col min="9989" max="9989" width="10.5703125" style="142" customWidth="1"/>
    <col min="9990" max="9990" width="12.5703125" style="142" customWidth="1"/>
    <col min="9991" max="9991" width="10.28515625" style="142" customWidth="1"/>
    <col min="9992" max="9992" width="11.7109375" style="142" customWidth="1"/>
    <col min="9993" max="9993" width="15.7109375" style="142" customWidth="1"/>
    <col min="9994" max="10229" width="9.140625" style="142"/>
    <col min="10230" max="10230" width="5.42578125" style="142" customWidth="1"/>
    <col min="10231" max="10231" width="37" style="142" customWidth="1"/>
    <col min="10232" max="10232" width="9.140625" style="142"/>
    <col min="10233" max="10233" width="9.7109375" style="142" customWidth="1"/>
    <col min="10234" max="10234" width="11.7109375" style="142" customWidth="1"/>
    <col min="10235" max="10235" width="13.7109375" style="142" customWidth="1"/>
    <col min="10236" max="10236" width="8.85546875" style="142" customWidth="1"/>
    <col min="10237" max="10237" width="11.7109375" style="142" customWidth="1"/>
    <col min="10238" max="10238" width="8.140625" style="142" customWidth="1"/>
    <col min="10239" max="10239" width="9.140625" style="142" customWidth="1"/>
    <col min="10240" max="10240" width="8.5703125" style="142" customWidth="1"/>
    <col min="10241" max="10241" width="13.7109375" style="142" customWidth="1"/>
    <col min="10242" max="10242" width="11.28515625" style="142" customWidth="1"/>
    <col min="10243" max="10243" width="8.5703125" style="142" customWidth="1"/>
    <col min="10244" max="10244" width="15.5703125" style="142" customWidth="1"/>
    <col min="10245" max="10245" width="10.5703125" style="142" customWidth="1"/>
    <col min="10246" max="10246" width="12.5703125" style="142" customWidth="1"/>
    <col min="10247" max="10247" width="10.28515625" style="142" customWidth="1"/>
    <col min="10248" max="10248" width="11.7109375" style="142" customWidth="1"/>
    <col min="10249" max="10249" width="15.7109375" style="142" customWidth="1"/>
    <col min="10250" max="10485" width="9.140625" style="142"/>
    <col min="10486" max="10486" width="5.42578125" style="142" customWidth="1"/>
    <col min="10487" max="10487" width="37" style="142" customWidth="1"/>
    <col min="10488" max="10488" width="9.140625" style="142"/>
    <col min="10489" max="10489" width="9.7109375" style="142" customWidth="1"/>
    <col min="10490" max="10490" width="11.7109375" style="142" customWidth="1"/>
    <col min="10491" max="10491" width="13.7109375" style="142" customWidth="1"/>
    <col min="10492" max="10492" width="8.85546875" style="142" customWidth="1"/>
    <col min="10493" max="10493" width="11.7109375" style="142" customWidth="1"/>
    <col min="10494" max="10494" width="8.140625" style="142" customWidth="1"/>
    <col min="10495" max="10495" width="9.140625" style="142" customWidth="1"/>
    <col min="10496" max="10496" width="8.5703125" style="142" customWidth="1"/>
    <col min="10497" max="10497" width="13.7109375" style="142" customWidth="1"/>
    <col min="10498" max="10498" width="11.28515625" style="142" customWidth="1"/>
    <col min="10499" max="10499" width="8.5703125" style="142" customWidth="1"/>
    <col min="10500" max="10500" width="15.5703125" style="142" customWidth="1"/>
    <col min="10501" max="10501" width="10.5703125" style="142" customWidth="1"/>
    <col min="10502" max="10502" width="12.5703125" style="142" customWidth="1"/>
    <col min="10503" max="10503" width="10.28515625" style="142" customWidth="1"/>
    <col min="10504" max="10504" width="11.7109375" style="142" customWidth="1"/>
    <col min="10505" max="10505" width="15.7109375" style="142" customWidth="1"/>
    <col min="10506" max="10741" width="9.140625" style="142"/>
    <col min="10742" max="10742" width="5.42578125" style="142" customWidth="1"/>
    <col min="10743" max="10743" width="37" style="142" customWidth="1"/>
    <col min="10744" max="10744" width="9.140625" style="142"/>
    <col min="10745" max="10745" width="9.7109375" style="142" customWidth="1"/>
    <col min="10746" max="10746" width="11.7109375" style="142" customWidth="1"/>
    <col min="10747" max="10747" width="13.7109375" style="142" customWidth="1"/>
    <col min="10748" max="10748" width="8.85546875" style="142" customWidth="1"/>
    <col min="10749" max="10749" width="11.7109375" style="142" customWidth="1"/>
    <col min="10750" max="10750" width="8.140625" style="142" customWidth="1"/>
    <col min="10751" max="10751" width="9.140625" style="142" customWidth="1"/>
    <col min="10752" max="10752" width="8.5703125" style="142" customWidth="1"/>
    <col min="10753" max="10753" width="13.7109375" style="142" customWidth="1"/>
    <col min="10754" max="10754" width="11.28515625" style="142" customWidth="1"/>
    <col min="10755" max="10755" width="8.5703125" style="142" customWidth="1"/>
    <col min="10756" max="10756" width="15.5703125" style="142" customWidth="1"/>
    <col min="10757" max="10757" width="10.5703125" style="142" customWidth="1"/>
    <col min="10758" max="10758" width="12.5703125" style="142" customWidth="1"/>
    <col min="10759" max="10759" width="10.28515625" style="142" customWidth="1"/>
    <col min="10760" max="10760" width="11.7109375" style="142" customWidth="1"/>
    <col min="10761" max="10761" width="15.7109375" style="142" customWidth="1"/>
    <col min="10762" max="10997" width="9.140625" style="142"/>
    <col min="10998" max="10998" width="5.42578125" style="142" customWidth="1"/>
    <col min="10999" max="10999" width="37" style="142" customWidth="1"/>
    <col min="11000" max="11000" width="9.140625" style="142"/>
    <col min="11001" max="11001" width="9.7109375" style="142" customWidth="1"/>
    <col min="11002" max="11002" width="11.7109375" style="142" customWidth="1"/>
    <col min="11003" max="11003" width="13.7109375" style="142" customWidth="1"/>
    <col min="11004" max="11004" width="8.85546875" style="142" customWidth="1"/>
    <col min="11005" max="11005" width="11.7109375" style="142" customWidth="1"/>
    <col min="11006" max="11006" width="8.140625" style="142" customWidth="1"/>
    <col min="11007" max="11007" width="9.140625" style="142" customWidth="1"/>
    <col min="11008" max="11008" width="8.5703125" style="142" customWidth="1"/>
    <col min="11009" max="11009" width="13.7109375" style="142" customWidth="1"/>
    <col min="11010" max="11010" width="11.28515625" style="142" customWidth="1"/>
    <col min="11011" max="11011" width="8.5703125" style="142" customWidth="1"/>
    <col min="11012" max="11012" width="15.5703125" style="142" customWidth="1"/>
    <col min="11013" max="11013" width="10.5703125" style="142" customWidth="1"/>
    <col min="11014" max="11014" width="12.5703125" style="142" customWidth="1"/>
    <col min="11015" max="11015" width="10.28515625" style="142" customWidth="1"/>
    <col min="11016" max="11016" width="11.7109375" style="142" customWidth="1"/>
    <col min="11017" max="11017" width="15.7109375" style="142" customWidth="1"/>
    <col min="11018" max="11253" width="9.140625" style="142"/>
    <col min="11254" max="11254" width="5.42578125" style="142" customWidth="1"/>
    <col min="11255" max="11255" width="37" style="142" customWidth="1"/>
    <col min="11256" max="11256" width="9.140625" style="142"/>
    <col min="11257" max="11257" width="9.7109375" style="142" customWidth="1"/>
    <col min="11258" max="11258" width="11.7109375" style="142" customWidth="1"/>
    <col min="11259" max="11259" width="13.7109375" style="142" customWidth="1"/>
    <col min="11260" max="11260" width="8.85546875" style="142" customWidth="1"/>
    <col min="11261" max="11261" width="11.7109375" style="142" customWidth="1"/>
    <col min="11262" max="11262" width="8.140625" style="142" customWidth="1"/>
    <col min="11263" max="11263" width="9.140625" style="142" customWidth="1"/>
    <col min="11264" max="11264" width="8.5703125" style="142" customWidth="1"/>
    <col min="11265" max="11265" width="13.7109375" style="142" customWidth="1"/>
    <col min="11266" max="11266" width="11.28515625" style="142" customWidth="1"/>
    <col min="11267" max="11267" width="8.5703125" style="142" customWidth="1"/>
    <col min="11268" max="11268" width="15.5703125" style="142" customWidth="1"/>
    <col min="11269" max="11269" width="10.5703125" style="142" customWidth="1"/>
    <col min="11270" max="11270" width="12.5703125" style="142" customWidth="1"/>
    <col min="11271" max="11271" width="10.28515625" style="142" customWidth="1"/>
    <col min="11272" max="11272" width="11.7109375" style="142" customWidth="1"/>
    <col min="11273" max="11273" width="15.7109375" style="142" customWidth="1"/>
    <col min="11274" max="11509" width="9.140625" style="142"/>
    <col min="11510" max="11510" width="5.42578125" style="142" customWidth="1"/>
    <col min="11511" max="11511" width="37" style="142" customWidth="1"/>
    <col min="11512" max="11512" width="9.140625" style="142"/>
    <col min="11513" max="11513" width="9.7109375" style="142" customWidth="1"/>
    <col min="11514" max="11514" width="11.7109375" style="142" customWidth="1"/>
    <col min="11515" max="11515" width="13.7109375" style="142" customWidth="1"/>
    <col min="11516" max="11516" width="8.85546875" style="142" customWidth="1"/>
    <col min="11517" max="11517" width="11.7109375" style="142" customWidth="1"/>
    <col min="11518" max="11518" width="8.140625" style="142" customWidth="1"/>
    <col min="11519" max="11519" width="9.140625" style="142" customWidth="1"/>
    <col min="11520" max="11520" width="8.5703125" style="142" customWidth="1"/>
    <col min="11521" max="11521" width="13.7109375" style="142" customWidth="1"/>
    <col min="11522" max="11522" width="11.28515625" style="142" customWidth="1"/>
    <col min="11523" max="11523" width="8.5703125" style="142" customWidth="1"/>
    <col min="11524" max="11524" width="15.5703125" style="142" customWidth="1"/>
    <col min="11525" max="11525" width="10.5703125" style="142" customWidth="1"/>
    <col min="11526" max="11526" width="12.5703125" style="142" customWidth="1"/>
    <col min="11527" max="11527" width="10.28515625" style="142" customWidth="1"/>
    <col min="11528" max="11528" width="11.7109375" style="142" customWidth="1"/>
    <col min="11529" max="11529" width="15.7109375" style="142" customWidth="1"/>
    <col min="11530" max="11765" width="9.140625" style="142"/>
    <col min="11766" max="11766" width="5.42578125" style="142" customWidth="1"/>
    <col min="11767" max="11767" width="37" style="142" customWidth="1"/>
    <col min="11768" max="11768" width="9.140625" style="142"/>
    <col min="11769" max="11769" width="9.7109375" style="142" customWidth="1"/>
    <col min="11770" max="11770" width="11.7109375" style="142" customWidth="1"/>
    <col min="11771" max="11771" width="13.7109375" style="142" customWidth="1"/>
    <col min="11772" max="11772" width="8.85546875" style="142" customWidth="1"/>
    <col min="11773" max="11773" width="11.7109375" style="142" customWidth="1"/>
    <col min="11774" max="11774" width="8.140625" style="142" customWidth="1"/>
    <col min="11775" max="11775" width="9.140625" style="142" customWidth="1"/>
    <col min="11776" max="11776" width="8.5703125" style="142" customWidth="1"/>
    <col min="11777" max="11777" width="13.7109375" style="142" customWidth="1"/>
    <col min="11778" max="11778" width="11.28515625" style="142" customWidth="1"/>
    <col min="11779" max="11779" width="8.5703125" style="142" customWidth="1"/>
    <col min="11780" max="11780" width="15.5703125" style="142" customWidth="1"/>
    <col min="11781" max="11781" width="10.5703125" style="142" customWidth="1"/>
    <col min="11782" max="11782" width="12.5703125" style="142" customWidth="1"/>
    <col min="11783" max="11783" width="10.28515625" style="142" customWidth="1"/>
    <col min="11784" max="11784" width="11.7109375" style="142" customWidth="1"/>
    <col min="11785" max="11785" width="15.7109375" style="142" customWidth="1"/>
    <col min="11786" max="12021" width="9.140625" style="142"/>
    <col min="12022" max="12022" width="5.42578125" style="142" customWidth="1"/>
    <col min="12023" max="12023" width="37" style="142" customWidth="1"/>
    <col min="12024" max="12024" width="9.140625" style="142"/>
    <col min="12025" max="12025" width="9.7109375" style="142" customWidth="1"/>
    <col min="12026" max="12026" width="11.7109375" style="142" customWidth="1"/>
    <col min="12027" max="12027" width="13.7109375" style="142" customWidth="1"/>
    <col min="12028" max="12028" width="8.85546875" style="142" customWidth="1"/>
    <col min="12029" max="12029" width="11.7109375" style="142" customWidth="1"/>
    <col min="12030" max="12030" width="8.140625" style="142" customWidth="1"/>
    <col min="12031" max="12031" width="9.140625" style="142" customWidth="1"/>
    <col min="12032" max="12032" width="8.5703125" style="142" customWidth="1"/>
    <col min="12033" max="12033" width="13.7109375" style="142" customWidth="1"/>
    <col min="12034" max="12034" width="11.28515625" style="142" customWidth="1"/>
    <col min="12035" max="12035" width="8.5703125" style="142" customWidth="1"/>
    <col min="12036" max="12036" width="15.5703125" style="142" customWidth="1"/>
    <col min="12037" max="12037" width="10.5703125" style="142" customWidth="1"/>
    <col min="12038" max="12038" width="12.5703125" style="142" customWidth="1"/>
    <col min="12039" max="12039" width="10.28515625" style="142" customWidth="1"/>
    <col min="12040" max="12040" width="11.7109375" style="142" customWidth="1"/>
    <col min="12041" max="12041" width="15.7109375" style="142" customWidth="1"/>
    <col min="12042" max="12277" width="9.140625" style="142"/>
    <col min="12278" max="12278" width="5.42578125" style="142" customWidth="1"/>
    <col min="12279" max="12279" width="37" style="142" customWidth="1"/>
    <col min="12280" max="12280" width="9.140625" style="142"/>
    <col min="12281" max="12281" width="9.7109375" style="142" customWidth="1"/>
    <col min="12282" max="12282" width="11.7109375" style="142" customWidth="1"/>
    <col min="12283" max="12283" width="13.7109375" style="142" customWidth="1"/>
    <col min="12284" max="12284" width="8.85546875" style="142" customWidth="1"/>
    <col min="12285" max="12285" width="11.7109375" style="142" customWidth="1"/>
    <col min="12286" max="12286" width="8.140625" style="142" customWidth="1"/>
    <col min="12287" max="12287" width="9.140625" style="142" customWidth="1"/>
    <col min="12288" max="12288" width="8.5703125" style="142" customWidth="1"/>
    <col min="12289" max="12289" width="13.7109375" style="142" customWidth="1"/>
    <col min="12290" max="12290" width="11.28515625" style="142" customWidth="1"/>
    <col min="12291" max="12291" width="8.5703125" style="142" customWidth="1"/>
    <col min="12292" max="12292" width="15.5703125" style="142" customWidth="1"/>
    <col min="12293" max="12293" width="10.5703125" style="142" customWidth="1"/>
    <col min="12294" max="12294" width="12.5703125" style="142" customWidth="1"/>
    <col min="12295" max="12295" width="10.28515625" style="142" customWidth="1"/>
    <col min="12296" max="12296" width="11.7109375" style="142" customWidth="1"/>
    <col min="12297" max="12297" width="15.7109375" style="142" customWidth="1"/>
    <col min="12298" max="12533" width="9.140625" style="142"/>
    <col min="12534" max="12534" width="5.42578125" style="142" customWidth="1"/>
    <col min="12535" max="12535" width="37" style="142" customWidth="1"/>
    <col min="12536" max="12536" width="9.140625" style="142"/>
    <col min="12537" max="12537" width="9.7109375" style="142" customWidth="1"/>
    <col min="12538" max="12538" width="11.7109375" style="142" customWidth="1"/>
    <col min="12539" max="12539" width="13.7109375" style="142" customWidth="1"/>
    <col min="12540" max="12540" width="8.85546875" style="142" customWidth="1"/>
    <col min="12541" max="12541" width="11.7109375" style="142" customWidth="1"/>
    <col min="12542" max="12542" width="8.140625" style="142" customWidth="1"/>
    <col min="12543" max="12543" width="9.140625" style="142" customWidth="1"/>
    <col min="12544" max="12544" width="8.5703125" style="142" customWidth="1"/>
    <col min="12545" max="12545" width="13.7109375" style="142" customWidth="1"/>
    <col min="12546" max="12546" width="11.28515625" style="142" customWidth="1"/>
    <col min="12547" max="12547" width="8.5703125" style="142" customWidth="1"/>
    <col min="12548" max="12548" width="15.5703125" style="142" customWidth="1"/>
    <col min="12549" max="12549" width="10.5703125" style="142" customWidth="1"/>
    <col min="12550" max="12550" width="12.5703125" style="142" customWidth="1"/>
    <col min="12551" max="12551" width="10.28515625" style="142" customWidth="1"/>
    <col min="12552" max="12552" width="11.7109375" style="142" customWidth="1"/>
    <col min="12553" max="12553" width="15.7109375" style="142" customWidth="1"/>
    <col min="12554" max="12789" width="9.140625" style="142"/>
    <col min="12790" max="12790" width="5.42578125" style="142" customWidth="1"/>
    <col min="12791" max="12791" width="37" style="142" customWidth="1"/>
    <col min="12792" max="12792" width="9.140625" style="142"/>
    <col min="12793" max="12793" width="9.7109375" style="142" customWidth="1"/>
    <col min="12794" max="12794" width="11.7109375" style="142" customWidth="1"/>
    <col min="12795" max="12795" width="13.7109375" style="142" customWidth="1"/>
    <col min="12796" max="12796" width="8.85546875" style="142" customWidth="1"/>
    <col min="12797" max="12797" width="11.7109375" style="142" customWidth="1"/>
    <col min="12798" max="12798" width="8.140625" style="142" customWidth="1"/>
    <col min="12799" max="12799" width="9.140625" style="142" customWidth="1"/>
    <col min="12800" max="12800" width="8.5703125" style="142" customWidth="1"/>
    <col min="12801" max="12801" width="13.7109375" style="142" customWidth="1"/>
    <col min="12802" max="12802" width="11.28515625" style="142" customWidth="1"/>
    <col min="12803" max="12803" width="8.5703125" style="142" customWidth="1"/>
    <col min="12804" max="12804" width="15.5703125" style="142" customWidth="1"/>
    <col min="12805" max="12805" width="10.5703125" style="142" customWidth="1"/>
    <col min="12806" max="12806" width="12.5703125" style="142" customWidth="1"/>
    <col min="12807" max="12807" width="10.28515625" style="142" customWidth="1"/>
    <col min="12808" max="12808" width="11.7109375" style="142" customWidth="1"/>
    <col min="12809" max="12809" width="15.7109375" style="142" customWidth="1"/>
    <col min="12810" max="13045" width="9.140625" style="142"/>
    <col min="13046" max="13046" width="5.42578125" style="142" customWidth="1"/>
    <col min="13047" max="13047" width="37" style="142" customWidth="1"/>
    <col min="13048" max="13048" width="9.140625" style="142"/>
    <col min="13049" max="13049" width="9.7109375" style="142" customWidth="1"/>
    <col min="13050" max="13050" width="11.7109375" style="142" customWidth="1"/>
    <col min="13051" max="13051" width="13.7109375" style="142" customWidth="1"/>
    <col min="13052" max="13052" width="8.85546875" style="142" customWidth="1"/>
    <col min="13053" max="13053" width="11.7109375" style="142" customWidth="1"/>
    <col min="13054" max="13054" width="8.140625" style="142" customWidth="1"/>
    <col min="13055" max="13055" width="9.140625" style="142" customWidth="1"/>
    <col min="13056" max="13056" width="8.5703125" style="142" customWidth="1"/>
    <col min="13057" max="13057" width="13.7109375" style="142" customWidth="1"/>
    <col min="13058" max="13058" width="11.28515625" style="142" customWidth="1"/>
    <col min="13059" max="13059" width="8.5703125" style="142" customWidth="1"/>
    <col min="13060" max="13060" width="15.5703125" style="142" customWidth="1"/>
    <col min="13061" max="13061" width="10.5703125" style="142" customWidth="1"/>
    <col min="13062" max="13062" width="12.5703125" style="142" customWidth="1"/>
    <col min="13063" max="13063" width="10.28515625" style="142" customWidth="1"/>
    <col min="13064" max="13064" width="11.7109375" style="142" customWidth="1"/>
    <col min="13065" max="13065" width="15.7109375" style="142" customWidth="1"/>
    <col min="13066" max="13301" width="9.140625" style="142"/>
    <col min="13302" max="13302" width="5.42578125" style="142" customWidth="1"/>
    <col min="13303" max="13303" width="37" style="142" customWidth="1"/>
    <col min="13304" max="13304" width="9.140625" style="142"/>
    <col min="13305" max="13305" width="9.7109375" style="142" customWidth="1"/>
    <col min="13306" max="13306" width="11.7109375" style="142" customWidth="1"/>
    <col min="13307" max="13307" width="13.7109375" style="142" customWidth="1"/>
    <col min="13308" max="13308" width="8.85546875" style="142" customWidth="1"/>
    <col min="13309" max="13309" width="11.7109375" style="142" customWidth="1"/>
    <col min="13310" max="13310" width="8.140625" style="142" customWidth="1"/>
    <col min="13311" max="13311" width="9.140625" style="142" customWidth="1"/>
    <col min="13312" max="13312" width="8.5703125" style="142" customWidth="1"/>
    <col min="13313" max="13313" width="13.7109375" style="142" customWidth="1"/>
    <col min="13314" max="13314" width="11.28515625" style="142" customWidth="1"/>
    <col min="13315" max="13315" width="8.5703125" style="142" customWidth="1"/>
    <col min="13316" max="13316" width="15.5703125" style="142" customWidth="1"/>
    <col min="13317" max="13317" width="10.5703125" style="142" customWidth="1"/>
    <col min="13318" max="13318" width="12.5703125" style="142" customWidth="1"/>
    <col min="13319" max="13319" width="10.28515625" style="142" customWidth="1"/>
    <col min="13320" max="13320" width="11.7109375" style="142" customWidth="1"/>
    <col min="13321" max="13321" width="15.7109375" style="142" customWidth="1"/>
    <col min="13322" max="13557" width="9.140625" style="142"/>
    <col min="13558" max="13558" width="5.42578125" style="142" customWidth="1"/>
    <col min="13559" max="13559" width="37" style="142" customWidth="1"/>
    <col min="13560" max="13560" width="9.140625" style="142"/>
    <col min="13561" max="13561" width="9.7109375" style="142" customWidth="1"/>
    <col min="13562" max="13562" width="11.7109375" style="142" customWidth="1"/>
    <col min="13563" max="13563" width="13.7109375" style="142" customWidth="1"/>
    <col min="13564" max="13564" width="8.85546875" style="142" customWidth="1"/>
    <col min="13565" max="13565" width="11.7109375" style="142" customWidth="1"/>
    <col min="13566" max="13566" width="8.140625" style="142" customWidth="1"/>
    <col min="13567" max="13567" width="9.140625" style="142" customWidth="1"/>
    <col min="13568" max="13568" width="8.5703125" style="142" customWidth="1"/>
    <col min="13569" max="13569" width="13.7109375" style="142" customWidth="1"/>
    <col min="13570" max="13570" width="11.28515625" style="142" customWidth="1"/>
    <col min="13571" max="13571" width="8.5703125" style="142" customWidth="1"/>
    <col min="13572" max="13572" width="15.5703125" style="142" customWidth="1"/>
    <col min="13573" max="13573" width="10.5703125" style="142" customWidth="1"/>
    <col min="13574" max="13574" width="12.5703125" style="142" customWidth="1"/>
    <col min="13575" max="13575" width="10.28515625" style="142" customWidth="1"/>
    <col min="13576" max="13576" width="11.7109375" style="142" customWidth="1"/>
    <col min="13577" max="13577" width="15.7109375" style="142" customWidth="1"/>
    <col min="13578" max="13813" width="9.140625" style="142"/>
    <col min="13814" max="13814" width="5.42578125" style="142" customWidth="1"/>
    <col min="13815" max="13815" width="37" style="142" customWidth="1"/>
    <col min="13816" max="13816" width="9.140625" style="142"/>
    <col min="13817" max="13817" width="9.7109375" style="142" customWidth="1"/>
    <col min="13818" max="13818" width="11.7109375" style="142" customWidth="1"/>
    <col min="13819" max="13819" width="13.7109375" style="142" customWidth="1"/>
    <col min="13820" max="13820" width="8.85546875" style="142" customWidth="1"/>
    <col min="13821" max="13821" width="11.7109375" style="142" customWidth="1"/>
    <col min="13822" max="13822" width="8.140625" style="142" customWidth="1"/>
    <col min="13823" max="13823" width="9.140625" style="142" customWidth="1"/>
    <col min="13824" max="13824" width="8.5703125" style="142" customWidth="1"/>
    <col min="13825" max="13825" width="13.7109375" style="142" customWidth="1"/>
    <col min="13826" max="13826" width="11.28515625" style="142" customWidth="1"/>
    <col min="13827" max="13827" width="8.5703125" style="142" customWidth="1"/>
    <col min="13828" max="13828" width="15.5703125" style="142" customWidth="1"/>
    <col min="13829" max="13829" width="10.5703125" style="142" customWidth="1"/>
    <col min="13830" max="13830" width="12.5703125" style="142" customWidth="1"/>
    <col min="13831" max="13831" width="10.28515625" style="142" customWidth="1"/>
    <col min="13832" max="13832" width="11.7109375" style="142" customWidth="1"/>
    <col min="13833" max="13833" width="15.7109375" style="142" customWidth="1"/>
    <col min="13834" max="14069" width="9.140625" style="142"/>
    <col min="14070" max="14070" width="5.42578125" style="142" customWidth="1"/>
    <col min="14071" max="14071" width="37" style="142" customWidth="1"/>
    <col min="14072" max="14072" width="9.140625" style="142"/>
    <col min="14073" max="14073" width="9.7109375" style="142" customWidth="1"/>
    <col min="14074" max="14074" width="11.7109375" style="142" customWidth="1"/>
    <col min="14075" max="14075" width="13.7109375" style="142" customWidth="1"/>
    <col min="14076" max="14076" width="8.85546875" style="142" customWidth="1"/>
    <col min="14077" max="14077" width="11.7109375" style="142" customWidth="1"/>
    <col min="14078" max="14078" width="8.140625" style="142" customWidth="1"/>
    <col min="14079" max="14079" width="9.140625" style="142" customWidth="1"/>
    <col min="14080" max="14080" width="8.5703125" style="142" customWidth="1"/>
    <col min="14081" max="14081" width="13.7109375" style="142" customWidth="1"/>
    <col min="14082" max="14082" width="11.28515625" style="142" customWidth="1"/>
    <col min="14083" max="14083" width="8.5703125" style="142" customWidth="1"/>
    <col min="14084" max="14084" width="15.5703125" style="142" customWidth="1"/>
    <col min="14085" max="14085" width="10.5703125" style="142" customWidth="1"/>
    <col min="14086" max="14086" width="12.5703125" style="142" customWidth="1"/>
    <col min="14087" max="14087" width="10.28515625" style="142" customWidth="1"/>
    <col min="14088" max="14088" width="11.7109375" style="142" customWidth="1"/>
    <col min="14089" max="14089" width="15.7109375" style="142" customWidth="1"/>
    <col min="14090" max="14325" width="9.140625" style="142"/>
    <col min="14326" max="14326" width="5.42578125" style="142" customWidth="1"/>
    <col min="14327" max="14327" width="37" style="142" customWidth="1"/>
    <col min="14328" max="14328" width="9.140625" style="142"/>
    <col min="14329" max="14329" width="9.7109375" style="142" customWidth="1"/>
    <col min="14330" max="14330" width="11.7109375" style="142" customWidth="1"/>
    <col min="14331" max="14331" width="13.7109375" style="142" customWidth="1"/>
    <col min="14332" max="14332" width="8.85546875" style="142" customWidth="1"/>
    <col min="14333" max="14333" width="11.7109375" style="142" customWidth="1"/>
    <col min="14334" max="14334" width="8.140625" style="142" customWidth="1"/>
    <col min="14335" max="14335" width="9.140625" style="142" customWidth="1"/>
    <col min="14336" max="14336" width="8.5703125" style="142" customWidth="1"/>
    <col min="14337" max="14337" width="13.7109375" style="142" customWidth="1"/>
    <col min="14338" max="14338" width="11.28515625" style="142" customWidth="1"/>
    <col min="14339" max="14339" width="8.5703125" style="142" customWidth="1"/>
    <col min="14340" max="14340" width="15.5703125" style="142" customWidth="1"/>
    <col min="14341" max="14341" width="10.5703125" style="142" customWidth="1"/>
    <col min="14342" max="14342" width="12.5703125" style="142" customWidth="1"/>
    <col min="14343" max="14343" width="10.28515625" style="142" customWidth="1"/>
    <col min="14344" max="14344" width="11.7109375" style="142" customWidth="1"/>
    <col min="14345" max="14345" width="15.7109375" style="142" customWidth="1"/>
    <col min="14346" max="14581" width="9.140625" style="142"/>
    <col min="14582" max="14582" width="5.42578125" style="142" customWidth="1"/>
    <col min="14583" max="14583" width="37" style="142" customWidth="1"/>
    <col min="14584" max="14584" width="9.140625" style="142"/>
    <col min="14585" max="14585" width="9.7109375" style="142" customWidth="1"/>
    <col min="14586" max="14586" width="11.7109375" style="142" customWidth="1"/>
    <col min="14587" max="14587" width="13.7109375" style="142" customWidth="1"/>
    <col min="14588" max="14588" width="8.85546875" style="142" customWidth="1"/>
    <col min="14589" max="14589" width="11.7109375" style="142" customWidth="1"/>
    <col min="14590" max="14590" width="8.140625" style="142" customWidth="1"/>
    <col min="14591" max="14591" width="9.140625" style="142" customWidth="1"/>
    <col min="14592" max="14592" width="8.5703125" style="142" customWidth="1"/>
    <col min="14593" max="14593" width="13.7109375" style="142" customWidth="1"/>
    <col min="14594" max="14594" width="11.28515625" style="142" customWidth="1"/>
    <col min="14595" max="14595" width="8.5703125" style="142" customWidth="1"/>
    <col min="14596" max="14596" width="15.5703125" style="142" customWidth="1"/>
    <col min="14597" max="14597" width="10.5703125" style="142" customWidth="1"/>
    <col min="14598" max="14598" width="12.5703125" style="142" customWidth="1"/>
    <col min="14599" max="14599" width="10.28515625" style="142" customWidth="1"/>
    <col min="14600" max="14600" width="11.7109375" style="142" customWidth="1"/>
    <col min="14601" max="14601" width="15.7109375" style="142" customWidth="1"/>
    <col min="14602" max="14837" width="9.140625" style="142"/>
    <col min="14838" max="14838" width="5.42578125" style="142" customWidth="1"/>
    <col min="14839" max="14839" width="37" style="142" customWidth="1"/>
    <col min="14840" max="14840" width="9.140625" style="142"/>
    <col min="14841" max="14841" width="9.7109375" style="142" customWidth="1"/>
    <col min="14842" max="14842" width="11.7109375" style="142" customWidth="1"/>
    <col min="14843" max="14843" width="13.7109375" style="142" customWidth="1"/>
    <col min="14844" max="14844" width="8.85546875" style="142" customWidth="1"/>
    <col min="14845" max="14845" width="11.7109375" style="142" customWidth="1"/>
    <col min="14846" max="14846" width="8.140625" style="142" customWidth="1"/>
    <col min="14847" max="14847" width="9.140625" style="142" customWidth="1"/>
    <col min="14848" max="14848" width="8.5703125" style="142" customWidth="1"/>
    <col min="14849" max="14849" width="13.7109375" style="142" customWidth="1"/>
    <col min="14850" max="14850" width="11.28515625" style="142" customWidth="1"/>
    <col min="14851" max="14851" width="8.5703125" style="142" customWidth="1"/>
    <col min="14852" max="14852" width="15.5703125" style="142" customWidth="1"/>
    <col min="14853" max="14853" width="10.5703125" style="142" customWidth="1"/>
    <col min="14854" max="14854" width="12.5703125" style="142" customWidth="1"/>
    <col min="14855" max="14855" width="10.28515625" style="142" customWidth="1"/>
    <col min="14856" max="14856" width="11.7109375" style="142" customWidth="1"/>
    <col min="14857" max="14857" width="15.7109375" style="142" customWidth="1"/>
    <col min="14858" max="15093" width="9.140625" style="142"/>
    <col min="15094" max="15094" width="5.42578125" style="142" customWidth="1"/>
    <col min="15095" max="15095" width="37" style="142" customWidth="1"/>
    <col min="15096" max="15096" width="9.140625" style="142"/>
    <col min="15097" max="15097" width="9.7109375" style="142" customWidth="1"/>
    <col min="15098" max="15098" width="11.7109375" style="142" customWidth="1"/>
    <col min="15099" max="15099" width="13.7109375" style="142" customWidth="1"/>
    <col min="15100" max="15100" width="8.85546875" style="142" customWidth="1"/>
    <col min="15101" max="15101" width="11.7109375" style="142" customWidth="1"/>
    <col min="15102" max="15102" width="8.140625" style="142" customWidth="1"/>
    <col min="15103" max="15103" width="9.140625" style="142" customWidth="1"/>
    <col min="15104" max="15104" width="8.5703125" style="142" customWidth="1"/>
    <col min="15105" max="15105" width="13.7109375" style="142" customWidth="1"/>
    <col min="15106" max="15106" width="11.28515625" style="142" customWidth="1"/>
    <col min="15107" max="15107" width="8.5703125" style="142" customWidth="1"/>
    <col min="15108" max="15108" width="15.5703125" style="142" customWidth="1"/>
    <col min="15109" max="15109" width="10.5703125" style="142" customWidth="1"/>
    <col min="15110" max="15110" width="12.5703125" style="142" customWidth="1"/>
    <col min="15111" max="15111" width="10.28515625" style="142" customWidth="1"/>
    <col min="15112" max="15112" width="11.7109375" style="142" customWidth="1"/>
    <col min="15113" max="15113" width="15.7109375" style="142" customWidth="1"/>
    <col min="15114" max="15349" width="9.140625" style="142"/>
    <col min="15350" max="15350" width="5.42578125" style="142" customWidth="1"/>
    <col min="15351" max="15351" width="37" style="142" customWidth="1"/>
    <col min="15352" max="15352" width="9.140625" style="142"/>
    <col min="15353" max="15353" width="9.7109375" style="142" customWidth="1"/>
    <col min="15354" max="15354" width="11.7109375" style="142" customWidth="1"/>
    <col min="15355" max="15355" width="13.7109375" style="142" customWidth="1"/>
    <col min="15356" max="15356" width="8.85546875" style="142" customWidth="1"/>
    <col min="15357" max="15357" width="11.7109375" style="142" customWidth="1"/>
    <col min="15358" max="15358" width="8.140625" style="142" customWidth="1"/>
    <col min="15359" max="15359" width="9.140625" style="142" customWidth="1"/>
    <col min="15360" max="15360" width="8.5703125" style="142" customWidth="1"/>
    <col min="15361" max="15361" width="13.7109375" style="142" customWidth="1"/>
    <col min="15362" max="15362" width="11.28515625" style="142" customWidth="1"/>
    <col min="15363" max="15363" width="8.5703125" style="142" customWidth="1"/>
    <col min="15364" max="15364" width="15.5703125" style="142" customWidth="1"/>
    <col min="15365" max="15365" width="10.5703125" style="142" customWidth="1"/>
    <col min="15366" max="15366" width="12.5703125" style="142" customWidth="1"/>
    <col min="15367" max="15367" width="10.28515625" style="142" customWidth="1"/>
    <col min="15368" max="15368" width="11.7109375" style="142" customWidth="1"/>
    <col min="15369" max="15369" width="15.7109375" style="142" customWidth="1"/>
    <col min="15370" max="15605" width="9.140625" style="142"/>
    <col min="15606" max="15606" width="5.42578125" style="142" customWidth="1"/>
    <col min="15607" max="15607" width="37" style="142" customWidth="1"/>
    <col min="15608" max="15608" width="9.140625" style="142"/>
    <col min="15609" max="15609" width="9.7109375" style="142" customWidth="1"/>
    <col min="15610" max="15610" width="11.7109375" style="142" customWidth="1"/>
    <col min="15611" max="15611" width="13.7109375" style="142" customWidth="1"/>
    <col min="15612" max="15612" width="8.85546875" style="142" customWidth="1"/>
    <col min="15613" max="15613" width="11.7109375" style="142" customWidth="1"/>
    <col min="15614" max="15614" width="8.140625" style="142" customWidth="1"/>
    <col min="15615" max="15615" width="9.140625" style="142" customWidth="1"/>
    <col min="15616" max="15616" width="8.5703125" style="142" customWidth="1"/>
    <col min="15617" max="15617" width="13.7109375" style="142" customWidth="1"/>
    <col min="15618" max="15618" width="11.28515625" style="142" customWidth="1"/>
    <col min="15619" max="15619" width="8.5703125" style="142" customWidth="1"/>
    <col min="15620" max="15620" width="15.5703125" style="142" customWidth="1"/>
    <col min="15621" max="15621" width="10.5703125" style="142" customWidth="1"/>
    <col min="15622" max="15622" width="12.5703125" style="142" customWidth="1"/>
    <col min="15623" max="15623" width="10.28515625" style="142" customWidth="1"/>
    <col min="15624" max="15624" width="11.7109375" style="142" customWidth="1"/>
    <col min="15625" max="15625" width="15.7109375" style="142" customWidth="1"/>
    <col min="15626" max="15861" width="9.140625" style="142"/>
    <col min="15862" max="15862" width="5.42578125" style="142" customWidth="1"/>
    <col min="15863" max="15863" width="37" style="142" customWidth="1"/>
    <col min="15864" max="15864" width="9.140625" style="142"/>
    <col min="15865" max="15865" width="9.7109375" style="142" customWidth="1"/>
    <col min="15866" max="15866" width="11.7109375" style="142" customWidth="1"/>
    <col min="15867" max="15867" width="13.7109375" style="142" customWidth="1"/>
    <col min="15868" max="15868" width="8.85546875" style="142" customWidth="1"/>
    <col min="15869" max="15869" width="11.7109375" style="142" customWidth="1"/>
    <col min="15870" max="15870" width="8.140625" style="142" customWidth="1"/>
    <col min="15871" max="15871" width="9.140625" style="142" customWidth="1"/>
    <col min="15872" max="15872" width="8.5703125" style="142" customWidth="1"/>
    <col min="15873" max="15873" width="13.7109375" style="142" customWidth="1"/>
    <col min="15874" max="15874" width="11.28515625" style="142" customWidth="1"/>
    <col min="15875" max="15875" width="8.5703125" style="142" customWidth="1"/>
    <col min="15876" max="15876" width="15.5703125" style="142" customWidth="1"/>
    <col min="15877" max="15877" width="10.5703125" style="142" customWidth="1"/>
    <col min="15878" max="15878" width="12.5703125" style="142" customWidth="1"/>
    <col min="15879" max="15879" width="10.28515625" style="142" customWidth="1"/>
    <col min="15880" max="15880" width="11.7109375" style="142" customWidth="1"/>
    <col min="15881" max="15881" width="15.7109375" style="142" customWidth="1"/>
    <col min="15882" max="16117" width="9.140625" style="142"/>
    <col min="16118" max="16118" width="5.42578125" style="142" customWidth="1"/>
    <col min="16119" max="16119" width="37" style="142" customWidth="1"/>
    <col min="16120" max="16120" width="9.140625" style="142"/>
    <col min="16121" max="16121" width="9.7109375" style="142" customWidth="1"/>
    <col min="16122" max="16122" width="11.7109375" style="142" customWidth="1"/>
    <col min="16123" max="16123" width="13.7109375" style="142" customWidth="1"/>
    <col min="16124" max="16124" width="8.85546875" style="142" customWidth="1"/>
    <col min="16125" max="16125" width="11.7109375" style="142" customWidth="1"/>
    <col min="16126" max="16126" width="8.140625" style="142" customWidth="1"/>
    <col min="16127" max="16127" width="9.140625" style="142" customWidth="1"/>
    <col min="16128" max="16128" width="8.5703125" style="142" customWidth="1"/>
    <col min="16129" max="16129" width="13.7109375" style="142" customWidth="1"/>
    <col min="16130" max="16130" width="11.28515625" style="142" customWidth="1"/>
    <col min="16131" max="16131" width="8.5703125" style="142" customWidth="1"/>
    <col min="16132" max="16132" width="15.5703125" style="142" customWidth="1"/>
    <col min="16133" max="16133" width="10.5703125" style="142" customWidth="1"/>
    <col min="16134" max="16134" width="12.5703125" style="142" customWidth="1"/>
    <col min="16135" max="16135" width="10.28515625" style="142" customWidth="1"/>
    <col min="16136" max="16136" width="11.7109375" style="142" customWidth="1"/>
    <col min="16137" max="16137" width="15.7109375" style="142" customWidth="1"/>
    <col min="16138" max="16383" width="9.140625" style="142"/>
    <col min="16384" max="16384" width="9.140625" style="142" customWidth="1"/>
  </cols>
  <sheetData>
    <row r="1" spans="2:10" ht="9.9499999999999993" customHeight="1" x14ac:dyDescent="0.2"/>
    <row r="2" spans="2:10" ht="15.75" x14ac:dyDescent="0.2">
      <c r="B2" s="346" t="s">
        <v>170</v>
      </c>
      <c r="C2" s="346"/>
      <c r="D2" s="346"/>
      <c r="E2" s="346"/>
      <c r="F2" s="346"/>
      <c r="G2" s="346"/>
      <c r="H2" s="346"/>
      <c r="I2" s="346"/>
    </row>
    <row r="3" spans="2:10" ht="81" customHeight="1" x14ac:dyDescent="0.2">
      <c r="B3" s="347" t="s">
        <v>174</v>
      </c>
      <c r="C3" s="348"/>
      <c r="D3" s="348"/>
      <c r="E3" s="348"/>
      <c r="F3" s="348"/>
      <c r="G3" s="348"/>
      <c r="H3" s="348"/>
      <c r="I3" s="348"/>
    </row>
    <row r="4" spans="2:10" ht="9.9499999999999993" customHeight="1" thickBot="1" x14ac:dyDescent="0.25"/>
    <row r="5" spans="2:10" ht="76.5" customHeight="1" thickBot="1" x14ac:dyDescent="0.25">
      <c r="B5" s="147"/>
      <c r="C5" s="148"/>
      <c r="D5" s="349" t="s">
        <v>12</v>
      </c>
      <c r="E5" s="349"/>
      <c r="F5" s="349"/>
      <c r="G5" s="349"/>
      <c r="H5" s="349"/>
      <c r="I5" s="350"/>
    </row>
    <row r="6" spans="2:10" ht="20.100000000000001" customHeight="1" x14ac:dyDescent="0.2">
      <c r="B6" s="353" t="s">
        <v>13</v>
      </c>
      <c r="C6" s="355" t="s">
        <v>14</v>
      </c>
      <c r="D6" s="355" t="s">
        <v>15</v>
      </c>
      <c r="E6" s="357" t="s">
        <v>196</v>
      </c>
      <c r="F6" s="359" t="s">
        <v>16</v>
      </c>
      <c r="G6" s="355" t="s">
        <v>17</v>
      </c>
      <c r="H6" s="357" t="s">
        <v>18</v>
      </c>
      <c r="I6" s="361" t="s">
        <v>19</v>
      </c>
    </row>
    <row r="7" spans="2:10" ht="15.75" customHeight="1" thickBot="1" x14ac:dyDescent="0.25">
      <c r="B7" s="354"/>
      <c r="C7" s="356"/>
      <c r="D7" s="356"/>
      <c r="E7" s="358"/>
      <c r="F7" s="360"/>
      <c r="G7" s="356"/>
      <c r="H7" s="358"/>
      <c r="I7" s="362"/>
    </row>
    <row r="8" spans="2:10" ht="6.75" customHeight="1" x14ac:dyDescent="0.2">
      <c r="B8" s="149"/>
      <c r="C8" s="150"/>
      <c r="D8" s="151"/>
      <c r="E8" s="151"/>
      <c r="F8" s="151"/>
      <c r="G8" s="152"/>
      <c r="H8" s="152"/>
      <c r="I8" s="163"/>
    </row>
    <row r="9" spans="2:10" ht="15" x14ac:dyDescent="0.2">
      <c r="B9" s="153" t="s">
        <v>20</v>
      </c>
      <c r="C9" s="154" t="s">
        <v>21</v>
      </c>
      <c r="D9" s="155"/>
      <c r="E9" s="155"/>
      <c r="F9" s="155"/>
      <c r="G9" s="156"/>
      <c r="H9" s="156"/>
      <c r="I9" s="164"/>
    </row>
    <row r="10" spans="2:10" x14ac:dyDescent="0.2">
      <c r="B10" s="143" t="s">
        <v>22</v>
      </c>
      <c r="C10" s="157" t="s">
        <v>157</v>
      </c>
      <c r="D10" s="158"/>
      <c r="E10" s="159"/>
      <c r="F10" s="159"/>
      <c r="G10" s="160"/>
      <c r="H10" s="160"/>
      <c r="I10" s="165"/>
    </row>
    <row r="11" spans="2:10" ht="15" x14ac:dyDescent="0.2">
      <c r="B11" s="162" t="s">
        <v>23</v>
      </c>
      <c r="C11" s="161" t="s">
        <v>158</v>
      </c>
      <c r="D11" s="284" t="s">
        <v>24</v>
      </c>
      <c r="E11" s="285">
        <v>12</v>
      </c>
      <c r="F11" s="286">
        <f>'Resumo postos'!H9</f>
        <v>2</v>
      </c>
      <c r="G11" s="287">
        <f>E11*F11</f>
        <v>24</v>
      </c>
      <c r="H11" s="288">
        <f>'Ag. Adm. Master II'!G140</f>
        <v>11976.61</v>
      </c>
      <c r="I11" s="289">
        <f>ROUND(G11*H11,2)</f>
        <v>287438.64</v>
      </c>
      <c r="J11" s="166"/>
    </row>
    <row r="12" spans="2:10" ht="15" x14ac:dyDescent="0.2">
      <c r="B12" s="143" t="s">
        <v>25</v>
      </c>
      <c r="C12" s="157" t="s">
        <v>159</v>
      </c>
      <c r="D12" s="290"/>
      <c r="E12" s="291"/>
      <c r="F12" s="291"/>
      <c r="G12" s="292"/>
      <c r="H12" s="292"/>
      <c r="I12" s="293"/>
    </row>
    <row r="13" spans="2:10" ht="15" x14ac:dyDescent="0.2">
      <c r="B13" s="162" t="s">
        <v>26</v>
      </c>
      <c r="C13" s="161" t="str">
        <f>'Resumo postos'!B12</f>
        <v>Apoio Técnico Administrativo II</v>
      </c>
      <c r="D13" s="284" t="s">
        <v>24</v>
      </c>
      <c r="E13" s="285">
        <v>12</v>
      </c>
      <c r="F13" s="286">
        <v>14</v>
      </c>
      <c r="G13" s="287">
        <f>E13*F13</f>
        <v>168</v>
      </c>
      <c r="H13" s="288">
        <f>'Apoio Tec Adm II'!G140</f>
        <v>8000.75</v>
      </c>
      <c r="I13" s="289">
        <f>ROUND(G13*H13,2)</f>
        <v>1344126</v>
      </c>
      <c r="J13" s="166"/>
    </row>
    <row r="14" spans="2:10" ht="15" x14ac:dyDescent="0.2">
      <c r="B14" s="143" t="s">
        <v>29</v>
      </c>
      <c r="C14" s="157" t="s">
        <v>168</v>
      </c>
      <c r="D14" s="290"/>
      <c r="E14" s="291"/>
      <c r="F14" s="291"/>
      <c r="G14" s="292"/>
      <c r="H14" s="292"/>
      <c r="I14" s="293"/>
      <c r="J14" s="166"/>
    </row>
    <row r="15" spans="2:10" ht="15" x14ac:dyDescent="0.2">
      <c r="B15" s="162" t="s">
        <v>30</v>
      </c>
      <c r="C15" s="161" t="str">
        <f>'Resumo postos'!B15</f>
        <v>Auxiliar Administrativo II</v>
      </c>
      <c r="D15" s="284" t="s">
        <v>24</v>
      </c>
      <c r="E15" s="285">
        <v>12</v>
      </c>
      <c r="F15" s="286">
        <v>6</v>
      </c>
      <c r="G15" s="294">
        <f t="shared" ref="G15:G20" si="0">E15*F15</f>
        <v>72</v>
      </c>
      <c r="H15" s="295">
        <f>'Aux Adm II'!G140</f>
        <v>5662.67</v>
      </c>
      <c r="I15" s="289">
        <f>ROUND(G15*H15,2)</f>
        <v>407712.24</v>
      </c>
      <c r="J15" s="166"/>
    </row>
    <row r="16" spans="2:10" ht="15" x14ac:dyDescent="0.2">
      <c r="B16" s="143" t="s">
        <v>31</v>
      </c>
      <c r="C16" s="157" t="s">
        <v>165</v>
      </c>
      <c r="D16" s="290"/>
      <c r="E16" s="291"/>
      <c r="F16" s="291"/>
      <c r="G16" s="292"/>
      <c r="H16" s="292"/>
      <c r="I16" s="293"/>
      <c r="J16" s="166"/>
    </row>
    <row r="17" spans="2:10" ht="15" x14ac:dyDescent="0.2">
      <c r="B17" s="254" t="s">
        <v>32</v>
      </c>
      <c r="C17" s="144" t="str">
        <f>'Resumo postos'!B21</f>
        <v>Motorista - CNH B</v>
      </c>
      <c r="D17" s="296" t="s">
        <v>24</v>
      </c>
      <c r="E17" s="297">
        <v>12</v>
      </c>
      <c r="F17" s="298">
        <f>'Resumo postos'!H21</f>
        <v>3</v>
      </c>
      <c r="G17" s="299">
        <f t="shared" si="0"/>
        <v>36</v>
      </c>
      <c r="H17" s="300">
        <f>'Motorista CNH B'!G140</f>
        <v>7722.66</v>
      </c>
      <c r="I17" s="301">
        <f>ROUND(G17*H17,2)</f>
        <v>278015.76</v>
      </c>
      <c r="J17" s="166"/>
    </row>
    <row r="18" spans="2:10" ht="15" x14ac:dyDescent="0.2">
      <c r="B18" s="254" t="s">
        <v>169</v>
      </c>
      <c r="C18" s="144" t="str">
        <f>'Resumo postos'!B22</f>
        <v>Motorista - CNH D</v>
      </c>
      <c r="D18" s="296" t="s">
        <v>24</v>
      </c>
      <c r="E18" s="297">
        <v>12</v>
      </c>
      <c r="F18" s="298">
        <f>'Resumo postos'!H22</f>
        <v>1</v>
      </c>
      <c r="G18" s="299">
        <f>E18*F18</f>
        <v>12</v>
      </c>
      <c r="H18" s="300">
        <f>'Motorista CNH D'!G140</f>
        <v>7722.66</v>
      </c>
      <c r="I18" s="301">
        <f>ROUND(G18*H18,2)</f>
        <v>92671.92</v>
      </c>
      <c r="J18" s="166"/>
    </row>
    <row r="19" spans="2:10" ht="15" x14ac:dyDescent="0.2">
      <c r="B19" s="254" t="s">
        <v>199</v>
      </c>
      <c r="C19" s="144" t="str">
        <f>'Resumo postos'!B23</f>
        <v>Hora Extra 50%</v>
      </c>
      <c r="D19" s="296" t="s">
        <v>194</v>
      </c>
      <c r="E19" s="297">
        <f>40*12</f>
        <v>480</v>
      </c>
      <c r="F19" s="298">
        <f>'Resumo postos'!H23</f>
        <v>4</v>
      </c>
      <c r="G19" s="299">
        <f t="shared" si="0"/>
        <v>1920</v>
      </c>
      <c r="H19" s="300">
        <f>'Motorista - Hora Extra 50%'!G140</f>
        <v>48.21</v>
      </c>
      <c r="I19" s="301">
        <f>ROUND(G19*H19,2)</f>
        <v>92563.199999999997</v>
      </c>
      <c r="J19" s="166"/>
    </row>
    <row r="20" spans="2:10" ht="15" x14ac:dyDescent="0.2">
      <c r="B20" s="254" t="s">
        <v>200</v>
      </c>
      <c r="C20" s="144" t="str">
        <f>'Resumo postos'!B24</f>
        <v>Ajuda de Custo - Viagem a Serviço</v>
      </c>
      <c r="D20" s="296" t="s">
        <v>195</v>
      </c>
      <c r="E20" s="297">
        <f>15*12</f>
        <v>180</v>
      </c>
      <c r="F20" s="298">
        <f>'Resumo postos'!H24</f>
        <v>4</v>
      </c>
      <c r="G20" s="299">
        <f t="shared" si="0"/>
        <v>720</v>
      </c>
      <c r="H20" s="300">
        <f>'Motorista - Diárias'!F5</f>
        <v>110</v>
      </c>
      <c r="I20" s="301">
        <f>'Motorista - Diárias'!E5</f>
        <v>79200</v>
      </c>
      <c r="J20" s="166"/>
    </row>
    <row r="21" spans="2:10" ht="15" x14ac:dyDescent="0.2">
      <c r="B21" s="143" t="s">
        <v>33</v>
      </c>
      <c r="C21" s="157" t="s">
        <v>164</v>
      </c>
      <c r="D21" s="290"/>
      <c r="E21" s="291"/>
      <c r="F21" s="291"/>
      <c r="G21" s="292"/>
      <c r="H21" s="292"/>
      <c r="I21" s="293"/>
      <c r="J21" s="166"/>
    </row>
    <row r="22" spans="2:10" ht="15" x14ac:dyDescent="0.2">
      <c r="B22" s="254" t="s">
        <v>34</v>
      </c>
      <c r="C22" s="144" t="str">
        <f>'Resumo postos'!B18</f>
        <v>Operador de Máquinas e Tratores</v>
      </c>
      <c r="D22" s="296" t="s">
        <v>24</v>
      </c>
      <c r="E22" s="297">
        <v>12</v>
      </c>
      <c r="F22" s="298">
        <v>1</v>
      </c>
      <c r="G22" s="299">
        <f>E22*F22</f>
        <v>12</v>
      </c>
      <c r="H22" s="300">
        <f>'Operador de Máq e Tratores'!G140</f>
        <v>8547.86</v>
      </c>
      <c r="I22" s="301">
        <f>ROUND(G22*H22,2)</f>
        <v>102574.32</v>
      </c>
      <c r="J22" s="166"/>
    </row>
    <row r="23" spans="2:10" s="202" customFormat="1" ht="13.5" thickBot="1" x14ac:dyDescent="0.25">
      <c r="B23" s="255"/>
      <c r="C23" s="196"/>
      <c r="D23" s="197"/>
      <c r="E23" s="198"/>
      <c r="F23" s="197"/>
      <c r="G23" s="198"/>
      <c r="H23" s="199"/>
      <c r="I23" s="200"/>
      <c r="J23" s="201"/>
    </row>
    <row r="24" spans="2:10" ht="19.5" customHeight="1" thickBot="1" x14ac:dyDescent="0.25">
      <c r="B24" s="351" t="s">
        <v>35</v>
      </c>
      <c r="C24" s="352"/>
      <c r="D24" s="352"/>
      <c r="E24" s="352"/>
      <c r="F24" s="352"/>
      <c r="G24" s="352"/>
      <c r="H24" s="352"/>
      <c r="I24" s="167">
        <f>I11+I13+I15+I17+I18+I19+I20+I22</f>
        <v>2684302.08</v>
      </c>
      <c r="J24" s="166"/>
    </row>
    <row r="26" spans="2:10" x14ac:dyDescent="0.2">
      <c r="I26" s="302"/>
    </row>
    <row r="29" spans="2:10" x14ac:dyDescent="0.2">
      <c r="I29" s="302"/>
    </row>
  </sheetData>
  <mergeCells count="12">
    <mergeCell ref="B2:I2"/>
    <mergeCell ref="B3:I3"/>
    <mergeCell ref="D5:I5"/>
    <mergeCell ref="B24:H24"/>
    <mergeCell ref="B6:B7"/>
    <mergeCell ref="C6:C7"/>
    <mergeCell ref="D6:D7"/>
    <mergeCell ref="E6:E7"/>
    <mergeCell ref="F6:F7"/>
    <mergeCell ref="G6:G7"/>
    <mergeCell ref="H6:H7"/>
    <mergeCell ref="I6:I7"/>
  </mergeCells>
  <phoneticPr fontId="36" type="noConversion"/>
  <printOptions horizontalCentered="1"/>
  <pageMargins left="0.19685039370078741" right="0.19685039370078741" top="0.59055118110236227" bottom="0.59055118110236227" header="0.31496062992125984" footer="0.31496062992125984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8D9F36-F54B-4D81-8844-2BC7DD2FB7DB}">
  <dimension ref="A1:WVI288"/>
  <sheetViews>
    <sheetView showGridLines="0" view="pageBreakPreview" topLeftCell="A16" zoomScaleNormal="100" zoomScaleSheetLayoutView="100" workbookViewId="0">
      <selection activeCell="G30" sqref="G30"/>
    </sheetView>
  </sheetViews>
  <sheetFormatPr defaultColWidth="9.140625" defaultRowHeight="12.75" x14ac:dyDescent="0.2"/>
  <cols>
    <col min="1" max="1" width="3.42578125" style="1" customWidth="1"/>
    <col min="2" max="2" width="25.85546875" style="1" customWidth="1"/>
    <col min="3" max="3" width="15.140625" style="1" customWidth="1"/>
    <col min="4" max="4" width="15.42578125" style="1" customWidth="1"/>
    <col min="5" max="5" width="9.85546875" style="1" bestFit="1" customWidth="1"/>
    <col min="6" max="6" width="12.42578125" style="1" customWidth="1"/>
    <col min="7" max="7" width="27.28515625" style="1" customWidth="1"/>
    <col min="8" max="9" width="12.85546875" style="20" customWidth="1"/>
    <col min="10" max="10" width="12.85546875" style="2" customWidth="1"/>
    <col min="11" max="11" width="12.5703125" style="2" customWidth="1"/>
    <col min="12" max="12" width="20.28515625" style="1" customWidth="1"/>
    <col min="13" max="13" width="12" style="1" customWidth="1"/>
    <col min="14" max="15" width="10.28515625" style="1" customWidth="1"/>
    <col min="16" max="16" width="16.42578125" style="1" customWidth="1"/>
    <col min="17" max="247" width="9.140625" style="1"/>
    <col min="248" max="248" width="3.42578125" style="1" customWidth="1"/>
    <col min="249" max="249" width="25.85546875" style="1" customWidth="1"/>
    <col min="250" max="250" width="15.140625" style="1" customWidth="1"/>
    <col min="251" max="251" width="15.42578125" style="1" customWidth="1"/>
    <col min="252" max="252" width="15" style="1" customWidth="1"/>
    <col min="253" max="253" width="12.85546875" style="1" customWidth="1"/>
    <col min="254" max="254" width="23.28515625" style="1" customWidth="1"/>
    <col min="255" max="257" width="9.140625" style="1" hidden="1" customWidth="1"/>
    <col min="258" max="259" width="9.140625" style="1"/>
    <col min="260" max="260" width="9.7109375" style="1" customWidth="1"/>
    <col min="261" max="261" width="9.140625" style="1"/>
    <col min="262" max="262" width="10.28515625" style="1" customWidth="1"/>
    <col min="263" max="503" width="9.140625" style="1"/>
    <col min="504" max="504" width="3.42578125" style="1" customWidth="1"/>
    <col min="505" max="505" width="25.85546875" style="1" customWidth="1"/>
    <col min="506" max="506" width="15.140625" style="1" customWidth="1"/>
    <col min="507" max="507" width="15.42578125" style="1" customWidth="1"/>
    <col min="508" max="508" width="15" style="1" customWidth="1"/>
    <col min="509" max="509" width="12.85546875" style="1" customWidth="1"/>
    <col min="510" max="510" width="23.28515625" style="1" customWidth="1"/>
    <col min="511" max="513" width="9.140625" style="1" hidden="1" customWidth="1"/>
    <col min="514" max="515" width="9.140625" style="1"/>
    <col min="516" max="516" width="9.7109375" style="1" customWidth="1"/>
    <col min="517" max="517" width="9.140625" style="1"/>
    <col min="518" max="518" width="10.28515625" style="1" customWidth="1"/>
    <col min="519" max="759" width="9.140625" style="1"/>
    <col min="760" max="760" width="3.42578125" style="1" customWidth="1"/>
    <col min="761" max="761" width="25.85546875" style="1" customWidth="1"/>
    <col min="762" max="762" width="15.140625" style="1" customWidth="1"/>
    <col min="763" max="763" width="15.42578125" style="1" customWidth="1"/>
    <col min="764" max="764" width="15" style="1" customWidth="1"/>
    <col min="765" max="765" width="12.85546875" style="1" customWidth="1"/>
    <col min="766" max="766" width="23.28515625" style="1" customWidth="1"/>
    <col min="767" max="769" width="9.140625" style="1" hidden="1" customWidth="1"/>
    <col min="770" max="771" width="9.140625" style="1"/>
    <col min="772" max="772" width="9.7109375" style="1" customWidth="1"/>
    <col min="773" max="773" width="9.140625" style="1"/>
    <col min="774" max="774" width="10.28515625" style="1" customWidth="1"/>
    <col min="775" max="1015" width="9.140625" style="1"/>
    <col min="1016" max="1016" width="3.42578125" style="1" customWidth="1"/>
    <col min="1017" max="1017" width="25.85546875" style="1" customWidth="1"/>
    <col min="1018" max="1018" width="15.140625" style="1" customWidth="1"/>
    <col min="1019" max="1019" width="15.42578125" style="1" customWidth="1"/>
    <col min="1020" max="1020" width="15" style="1" customWidth="1"/>
    <col min="1021" max="1021" width="12.85546875" style="1" customWidth="1"/>
    <col min="1022" max="1022" width="23.28515625" style="1" customWidth="1"/>
    <col min="1023" max="1025" width="9.140625" style="1" hidden="1" customWidth="1"/>
    <col min="1026" max="1027" width="9.140625" style="1"/>
    <col min="1028" max="1028" width="9.7109375" style="1" customWidth="1"/>
    <col min="1029" max="1029" width="9.140625" style="1"/>
    <col min="1030" max="1030" width="10.28515625" style="1" customWidth="1"/>
    <col min="1031" max="1271" width="9.140625" style="1"/>
    <col min="1272" max="1272" width="3.42578125" style="1" customWidth="1"/>
    <col min="1273" max="1273" width="25.85546875" style="1" customWidth="1"/>
    <col min="1274" max="1274" width="15.140625" style="1" customWidth="1"/>
    <col min="1275" max="1275" width="15.42578125" style="1" customWidth="1"/>
    <col min="1276" max="1276" width="15" style="1" customWidth="1"/>
    <col min="1277" max="1277" width="12.85546875" style="1" customWidth="1"/>
    <col min="1278" max="1278" width="23.28515625" style="1" customWidth="1"/>
    <col min="1279" max="1281" width="9.140625" style="1" hidden="1" customWidth="1"/>
    <col min="1282" max="1283" width="9.140625" style="1"/>
    <col min="1284" max="1284" width="9.7109375" style="1" customWidth="1"/>
    <col min="1285" max="1285" width="9.140625" style="1"/>
    <col min="1286" max="1286" width="10.28515625" style="1" customWidth="1"/>
    <col min="1287" max="1527" width="9.140625" style="1"/>
    <col min="1528" max="1528" width="3.42578125" style="1" customWidth="1"/>
    <col min="1529" max="1529" width="25.85546875" style="1" customWidth="1"/>
    <col min="1530" max="1530" width="15.140625" style="1" customWidth="1"/>
    <col min="1531" max="1531" width="15.42578125" style="1" customWidth="1"/>
    <col min="1532" max="1532" width="15" style="1" customWidth="1"/>
    <col min="1533" max="1533" width="12.85546875" style="1" customWidth="1"/>
    <col min="1534" max="1534" width="23.28515625" style="1" customWidth="1"/>
    <col min="1535" max="1537" width="9.140625" style="1" hidden="1" customWidth="1"/>
    <col min="1538" max="1539" width="9.140625" style="1"/>
    <col min="1540" max="1540" width="9.7109375" style="1" customWidth="1"/>
    <col min="1541" max="1541" width="9.140625" style="1"/>
    <col min="1542" max="1542" width="10.28515625" style="1" customWidth="1"/>
    <col min="1543" max="1783" width="9.140625" style="1"/>
    <col min="1784" max="1784" width="3.42578125" style="1" customWidth="1"/>
    <col min="1785" max="1785" width="25.85546875" style="1" customWidth="1"/>
    <col min="1786" max="1786" width="15.140625" style="1" customWidth="1"/>
    <col min="1787" max="1787" width="15.42578125" style="1" customWidth="1"/>
    <col min="1788" max="1788" width="15" style="1" customWidth="1"/>
    <col min="1789" max="1789" width="12.85546875" style="1" customWidth="1"/>
    <col min="1790" max="1790" width="23.28515625" style="1" customWidth="1"/>
    <col min="1791" max="1793" width="9.140625" style="1" hidden="1" customWidth="1"/>
    <col min="1794" max="1795" width="9.140625" style="1"/>
    <col min="1796" max="1796" width="9.7109375" style="1" customWidth="1"/>
    <col min="1797" max="1797" width="9.140625" style="1"/>
    <col min="1798" max="1798" width="10.28515625" style="1" customWidth="1"/>
    <col min="1799" max="2039" width="9.140625" style="1"/>
    <col min="2040" max="2040" width="3.42578125" style="1" customWidth="1"/>
    <col min="2041" max="2041" width="25.85546875" style="1" customWidth="1"/>
    <col min="2042" max="2042" width="15.140625" style="1" customWidth="1"/>
    <col min="2043" max="2043" width="15.42578125" style="1" customWidth="1"/>
    <col min="2044" max="2044" width="15" style="1" customWidth="1"/>
    <col min="2045" max="2045" width="12.85546875" style="1" customWidth="1"/>
    <col min="2046" max="2046" width="23.28515625" style="1" customWidth="1"/>
    <col min="2047" max="2049" width="9.140625" style="1" hidden="1" customWidth="1"/>
    <col min="2050" max="2051" width="9.140625" style="1"/>
    <col min="2052" max="2052" width="9.7109375" style="1" customWidth="1"/>
    <col min="2053" max="2053" width="9.140625" style="1"/>
    <col min="2054" max="2054" width="10.28515625" style="1" customWidth="1"/>
    <col min="2055" max="2295" width="9.140625" style="1"/>
    <col min="2296" max="2296" width="3.42578125" style="1" customWidth="1"/>
    <col min="2297" max="2297" width="25.85546875" style="1" customWidth="1"/>
    <col min="2298" max="2298" width="15.140625" style="1" customWidth="1"/>
    <col min="2299" max="2299" width="15.42578125" style="1" customWidth="1"/>
    <col min="2300" max="2300" width="15" style="1" customWidth="1"/>
    <col min="2301" max="2301" width="12.85546875" style="1" customWidth="1"/>
    <col min="2302" max="2302" width="23.28515625" style="1" customWidth="1"/>
    <col min="2303" max="2305" width="9.140625" style="1" hidden="1" customWidth="1"/>
    <col min="2306" max="2307" width="9.140625" style="1"/>
    <col min="2308" max="2308" width="9.7109375" style="1" customWidth="1"/>
    <col min="2309" max="2309" width="9.140625" style="1"/>
    <col min="2310" max="2310" width="10.28515625" style="1" customWidth="1"/>
    <col min="2311" max="2551" width="9.140625" style="1"/>
    <col min="2552" max="2552" width="3.42578125" style="1" customWidth="1"/>
    <col min="2553" max="2553" width="25.85546875" style="1" customWidth="1"/>
    <col min="2554" max="2554" width="15.140625" style="1" customWidth="1"/>
    <col min="2555" max="2555" width="15.42578125" style="1" customWidth="1"/>
    <col min="2556" max="2556" width="15" style="1" customWidth="1"/>
    <col min="2557" max="2557" width="12.85546875" style="1" customWidth="1"/>
    <col min="2558" max="2558" width="23.28515625" style="1" customWidth="1"/>
    <col min="2559" max="2561" width="9.140625" style="1" hidden="1" customWidth="1"/>
    <col min="2562" max="2563" width="9.140625" style="1"/>
    <col min="2564" max="2564" width="9.7109375" style="1" customWidth="1"/>
    <col min="2565" max="2565" width="9.140625" style="1"/>
    <col min="2566" max="2566" width="10.28515625" style="1" customWidth="1"/>
    <col min="2567" max="2807" width="9.140625" style="1"/>
    <col min="2808" max="2808" width="3.42578125" style="1" customWidth="1"/>
    <col min="2809" max="2809" width="25.85546875" style="1" customWidth="1"/>
    <col min="2810" max="2810" width="15.140625" style="1" customWidth="1"/>
    <col min="2811" max="2811" width="15.42578125" style="1" customWidth="1"/>
    <col min="2812" max="2812" width="15" style="1" customWidth="1"/>
    <col min="2813" max="2813" width="12.85546875" style="1" customWidth="1"/>
    <col min="2814" max="2814" width="23.28515625" style="1" customWidth="1"/>
    <col min="2815" max="2817" width="9.140625" style="1" hidden="1" customWidth="1"/>
    <col min="2818" max="2819" width="9.140625" style="1"/>
    <col min="2820" max="2820" width="9.7109375" style="1" customWidth="1"/>
    <col min="2821" max="2821" width="9.140625" style="1"/>
    <col min="2822" max="2822" width="10.28515625" style="1" customWidth="1"/>
    <col min="2823" max="3063" width="9.140625" style="1"/>
    <col min="3064" max="3064" width="3.42578125" style="1" customWidth="1"/>
    <col min="3065" max="3065" width="25.85546875" style="1" customWidth="1"/>
    <col min="3066" max="3066" width="15.140625" style="1" customWidth="1"/>
    <col min="3067" max="3067" width="15.42578125" style="1" customWidth="1"/>
    <col min="3068" max="3068" width="15" style="1" customWidth="1"/>
    <col min="3069" max="3069" width="12.85546875" style="1" customWidth="1"/>
    <col min="3070" max="3070" width="23.28515625" style="1" customWidth="1"/>
    <col min="3071" max="3073" width="9.140625" style="1" hidden="1" customWidth="1"/>
    <col min="3074" max="3075" width="9.140625" style="1"/>
    <col min="3076" max="3076" width="9.7109375" style="1" customWidth="1"/>
    <col min="3077" max="3077" width="9.140625" style="1"/>
    <col min="3078" max="3078" width="10.28515625" style="1" customWidth="1"/>
    <col min="3079" max="3319" width="9.140625" style="1"/>
    <col min="3320" max="3320" width="3.42578125" style="1" customWidth="1"/>
    <col min="3321" max="3321" width="25.85546875" style="1" customWidth="1"/>
    <col min="3322" max="3322" width="15.140625" style="1" customWidth="1"/>
    <col min="3323" max="3323" width="15.42578125" style="1" customWidth="1"/>
    <col min="3324" max="3324" width="15" style="1" customWidth="1"/>
    <col min="3325" max="3325" width="12.85546875" style="1" customWidth="1"/>
    <col min="3326" max="3326" width="23.28515625" style="1" customWidth="1"/>
    <col min="3327" max="3329" width="9.140625" style="1" hidden="1" customWidth="1"/>
    <col min="3330" max="3331" width="9.140625" style="1"/>
    <col min="3332" max="3332" width="9.7109375" style="1" customWidth="1"/>
    <col min="3333" max="3333" width="9.140625" style="1"/>
    <col min="3334" max="3334" width="10.28515625" style="1" customWidth="1"/>
    <col min="3335" max="3575" width="9.140625" style="1"/>
    <col min="3576" max="3576" width="3.42578125" style="1" customWidth="1"/>
    <col min="3577" max="3577" width="25.85546875" style="1" customWidth="1"/>
    <col min="3578" max="3578" width="15.140625" style="1" customWidth="1"/>
    <col min="3579" max="3579" width="15.42578125" style="1" customWidth="1"/>
    <col min="3580" max="3580" width="15" style="1" customWidth="1"/>
    <col min="3581" max="3581" width="12.85546875" style="1" customWidth="1"/>
    <col min="3582" max="3582" width="23.28515625" style="1" customWidth="1"/>
    <col min="3583" max="3585" width="9.140625" style="1" hidden="1" customWidth="1"/>
    <col min="3586" max="3587" width="9.140625" style="1"/>
    <col min="3588" max="3588" width="9.7109375" style="1" customWidth="1"/>
    <col min="3589" max="3589" width="9.140625" style="1"/>
    <col min="3590" max="3590" width="10.28515625" style="1" customWidth="1"/>
    <col min="3591" max="3831" width="9.140625" style="1"/>
    <col min="3832" max="3832" width="3.42578125" style="1" customWidth="1"/>
    <col min="3833" max="3833" width="25.85546875" style="1" customWidth="1"/>
    <col min="3834" max="3834" width="15.140625" style="1" customWidth="1"/>
    <col min="3835" max="3835" width="15.42578125" style="1" customWidth="1"/>
    <col min="3836" max="3836" width="15" style="1" customWidth="1"/>
    <col min="3837" max="3837" width="12.85546875" style="1" customWidth="1"/>
    <col min="3838" max="3838" width="23.28515625" style="1" customWidth="1"/>
    <col min="3839" max="3841" width="9.140625" style="1" hidden="1" customWidth="1"/>
    <col min="3842" max="3843" width="9.140625" style="1"/>
    <col min="3844" max="3844" width="9.7109375" style="1" customWidth="1"/>
    <col min="3845" max="3845" width="9.140625" style="1"/>
    <col min="3846" max="3846" width="10.28515625" style="1" customWidth="1"/>
    <col min="3847" max="4087" width="9.140625" style="1"/>
    <col min="4088" max="4088" width="3.42578125" style="1" customWidth="1"/>
    <col min="4089" max="4089" width="25.85546875" style="1" customWidth="1"/>
    <col min="4090" max="4090" width="15.140625" style="1" customWidth="1"/>
    <col min="4091" max="4091" width="15.42578125" style="1" customWidth="1"/>
    <col min="4092" max="4092" width="15" style="1" customWidth="1"/>
    <col min="4093" max="4093" width="12.85546875" style="1" customWidth="1"/>
    <col min="4094" max="4094" width="23.28515625" style="1" customWidth="1"/>
    <col min="4095" max="4097" width="9.140625" style="1" hidden="1" customWidth="1"/>
    <col min="4098" max="4099" width="9.140625" style="1"/>
    <col min="4100" max="4100" width="9.7109375" style="1" customWidth="1"/>
    <col min="4101" max="4101" width="9.140625" style="1"/>
    <col min="4102" max="4102" width="10.28515625" style="1" customWidth="1"/>
    <col min="4103" max="4343" width="9.140625" style="1"/>
    <col min="4344" max="4344" width="3.42578125" style="1" customWidth="1"/>
    <col min="4345" max="4345" width="25.85546875" style="1" customWidth="1"/>
    <col min="4346" max="4346" width="15.140625" style="1" customWidth="1"/>
    <col min="4347" max="4347" width="15.42578125" style="1" customWidth="1"/>
    <col min="4348" max="4348" width="15" style="1" customWidth="1"/>
    <col min="4349" max="4349" width="12.85546875" style="1" customWidth="1"/>
    <col min="4350" max="4350" width="23.28515625" style="1" customWidth="1"/>
    <col min="4351" max="4353" width="9.140625" style="1" hidden="1" customWidth="1"/>
    <col min="4354" max="4355" width="9.140625" style="1"/>
    <col min="4356" max="4356" width="9.7109375" style="1" customWidth="1"/>
    <col min="4357" max="4357" width="9.140625" style="1"/>
    <col min="4358" max="4358" width="10.28515625" style="1" customWidth="1"/>
    <col min="4359" max="4599" width="9.140625" style="1"/>
    <col min="4600" max="4600" width="3.42578125" style="1" customWidth="1"/>
    <col min="4601" max="4601" width="25.85546875" style="1" customWidth="1"/>
    <col min="4602" max="4602" width="15.140625" style="1" customWidth="1"/>
    <col min="4603" max="4603" width="15.42578125" style="1" customWidth="1"/>
    <col min="4604" max="4604" width="15" style="1" customWidth="1"/>
    <col min="4605" max="4605" width="12.85546875" style="1" customWidth="1"/>
    <col min="4606" max="4606" width="23.28515625" style="1" customWidth="1"/>
    <col min="4607" max="4609" width="9.140625" style="1" hidden="1" customWidth="1"/>
    <col min="4610" max="4611" width="9.140625" style="1"/>
    <col min="4612" max="4612" width="9.7109375" style="1" customWidth="1"/>
    <col min="4613" max="4613" width="9.140625" style="1"/>
    <col min="4614" max="4614" width="10.28515625" style="1" customWidth="1"/>
    <col min="4615" max="4855" width="9.140625" style="1"/>
    <col min="4856" max="4856" width="3.42578125" style="1" customWidth="1"/>
    <col min="4857" max="4857" width="25.85546875" style="1" customWidth="1"/>
    <col min="4858" max="4858" width="15.140625" style="1" customWidth="1"/>
    <col min="4859" max="4859" width="15.42578125" style="1" customWidth="1"/>
    <col min="4860" max="4860" width="15" style="1" customWidth="1"/>
    <col min="4861" max="4861" width="12.85546875" style="1" customWidth="1"/>
    <col min="4862" max="4862" width="23.28515625" style="1" customWidth="1"/>
    <col min="4863" max="4865" width="9.140625" style="1" hidden="1" customWidth="1"/>
    <col min="4866" max="4867" width="9.140625" style="1"/>
    <col min="4868" max="4868" width="9.7109375" style="1" customWidth="1"/>
    <col min="4869" max="4869" width="9.140625" style="1"/>
    <col min="4870" max="4870" width="10.28515625" style="1" customWidth="1"/>
    <col min="4871" max="5111" width="9.140625" style="1"/>
    <col min="5112" max="5112" width="3.42578125" style="1" customWidth="1"/>
    <col min="5113" max="5113" width="25.85546875" style="1" customWidth="1"/>
    <col min="5114" max="5114" width="15.140625" style="1" customWidth="1"/>
    <col min="5115" max="5115" width="15.42578125" style="1" customWidth="1"/>
    <col min="5116" max="5116" width="15" style="1" customWidth="1"/>
    <col min="5117" max="5117" width="12.85546875" style="1" customWidth="1"/>
    <col min="5118" max="5118" width="23.28515625" style="1" customWidth="1"/>
    <col min="5119" max="5121" width="9.140625" style="1" hidden="1" customWidth="1"/>
    <col min="5122" max="5123" width="9.140625" style="1"/>
    <col min="5124" max="5124" width="9.7109375" style="1" customWidth="1"/>
    <col min="5125" max="5125" width="9.140625" style="1"/>
    <col min="5126" max="5126" width="10.28515625" style="1" customWidth="1"/>
    <col min="5127" max="5367" width="9.140625" style="1"/>
    <col min="5368" max="5368" width="3.42578125" style="1" customWidth="1"/>
    <col min="5369" max="5369" width="25.85546875" style="1" customWidth="1"/>
    <col min="5370" max="5370" width="15.140625" style="1" customWidth="1"/>
    <col min="5371" max="5371" width="15.42578125" style="1" customWidth="1"/>
    <col min="5372" max="5372" width="15" style="1" customWidth="1"/>
    <col min="5373" max="5373" width="12.85546875" style="1" customWidth="1"/>
    <col min="5374" max="5374" width="23.28515625" style="1" customWidth="1"/>
    <col min="5375" max="5377" width="9.140625" style="1" hidden="1" customWidth="1"/>
    <col min="5378" max="5379" width="9.140625" style="1"/>
    <col min="5380" max="5380" width="9.7109375" style="1" customWidth="1"/>
    <col min="5381" max="5381" width="9.140625" style="1"/>
    <col min="5382" max="5382" width="10.28515625" style="1" customWidth="1"/>
    <col min="5383" max="5623" width="9.140625" style="1"/>
    <col min="5624" max="5624" width="3.42578125" style="1" customWidth="1"/>
    <col min="5625" max="5625" width="25.85546875" style="1" customWidth="1"/>
    <col min="5626" max="5626" width="15.140625" style="1" customWidth="1"/>
    <col min="5627" max="5627" width="15.42578125" style="1" customWidth="1"/>
    <col min="5628" max="5628" width="15" style="1" customWidth="1"/>
    <col min="5629" max="5629" width="12.85546875" style="1" customWidth="1"/>
    <col min="5630" max="5630" width="23.28515625" style="1" customWidth="1"/>
    <col min="5631" max="5633" width="9.140625" style="1" hidden="1" customWidth="1"/>
    <col min="5634" max="5635" width="9.140625" style="1"/>
    <col min="5636" max="5636" width="9.7109375" style="1" customWidth="1"/>
    <col min="5637" max="5637" width="9.140625" style="1"/>
    <col min="5638" max="5638" width="10.28515625" style="1" customWidth="1"/>
    <col min="5639" max="5879" width="9.140625" style="1"/>
    <col min="5880" max="5880" width="3.42578125" style="1" customWidth="1"/>
    <col min="5881" max="5881" width="25.85546875" style="1" customWidth="1"/>
    <col min="5882" max="5882" width="15.140625" style="1" customWidth="1"/>
    <col min="5883" max="5883" width="15.42578125" style="1" customWidth="1"/>
    <col min="5884" max="5884" width="15" style="1" customWidth="1"/>
    <col min="5885" max="5885" width="12.85546875" style="1" customWidth="1"/>
    <col min="5886" max="5886" width="23.28515625" style="1" customWidth="1"/>
    <col min="5887" max="5889" width="9.140625" style="1" hidden="1" customWidth="1"/>
    <col min="5890" max="5891" width="9.140625" style="1"/>
    <col min="5892" max="5892" width="9.7109375" style="1" customWidth="1"/>
    <col min="5893" max="5893" width="9.140625" style="1"/>
    <col min="5894" max="5894" width="10.28515625" style="1" customWidth="1"/>
    <col min="5895" max="6135" width="9.140625" style="1"/>
    <col min="6136" max="6136" width="3.42578125" style="1" customWidth="1"/>
    <col min="6137" max="6137" width="25.85546875" style="1" customWidth="1"/>
    <col min="6138" max="6138" width="15.140625" style="1" customWidth="1"/>
    <col min="6139" max="6139" width="15.42578125" style="1" customWidth="1"/>
    <col min="6140" max="6140" width="15" style="1" customWidth="1"/>
    <col min="6141" max="6141" width="12.85546875" style="1" customWidth="1"/>
    <col min="6142" max="6142" width="23.28515625" style="1" customWidth="1"/>
    <col min="6143" max="6145" width="9.140625" style="1" hidden="1" customWidth="1"/>
    <col min="6146" max="6147" width="9.140625" style="1"/>
    <col min="6148" max="6148" width="9.7109375" style="1" customWidth="1"/>
    <col min="6149" max="6149" width="9.140625" style="1"/>
    <col min="6150" max="6150" width="10.28515625" style="1" customWidth="1"/>
    <col min="6151" max="6391" width="9.140625" style="1"/>
    <col min="6392" max="6392" width="3.42578125" style="1" customWidth="1"/>
    <col min="6393" max="6393" width="25.85546875" style="1" customWidth="1"/>
    <col min="6394" max="6394" width="15.140625" style="1" customWidth="1"/>
    <col min="6395" max="6395" width="15.42578125" style="1" customWidth="1"/>
    <col min="6396" max="6396" width="15" style="1" customWidth="1"/>
    <col min="6397" max="6397" width="12.85546875" style="1" customWidth="1"/>
    <col min="6398" max="6398" width="23.28515625" style="1" customWidth="1"/>
    <col min="6399" max="6401" width="9.140625" style="1" hidden="1" customWidth="1"/>
    <col min="6402" max="6403" width="9.140625" style="1"/>
    <col min="6404" max="6404" width="9.7109375" style="1" customWidth="1"/>
    <col min="6405" max="6405" width="9.140625" style="1"/>
    <col min="6406" max="6406" width="10.28515625" style="1" customWidth="1"/>
    <col min="6407" max="6647" width="9.140625" style="1"/>
    <col min="6648" max="6648" width="3.42578125" style="1" customWidth="1"/>
    <col min="6649" max="6649" width="25.85546875" style="1" customWidth="1"/>
    <col min="6650" max="6650" width="15.140625" style="1" customWidth="1"/>
    <col min="6651" max="6651" width="15.42578125" style="1" customWidth="1"/>
    <col min="6652" max="6652" width="15" style="1" customWidth="1"/>
    <col min="6653" max="6653" width="12.85546875" style="1" customWidth="1"/>
    <col min="6654" max="6654" width="23.28515625" style="1" customWidth="1"/>
    <col min="6655" max="6657" width="9.140625" style="1" hidden="1" customWidth="1"/>
    <col min="6658" max="6659" width="9.140625" style="1"/>
    <col min="6660" max="6660" width="9.7109375" style="1" customWidth="1"/>
    <col min="6661" max="6661" width="9.140625" style="1"/>
    <col min="6662" max="6662" width="10.28515625" style="1" customWidth="1"/>
    <col min="6663" max="6903" width="9.140625" style="1"/>
    <col min="6904" max="6904" width="3.42578125" style="1" customWidth="1"/>
    <col min="6905" max="6905" width="25.85546875" style="1" customWidth="1"/>
    <col min="6906" max="6906" width="15.140625" style="1" customWidth="1"/>
    <col min="6907" max="6907" width="15.42578125" style="1" customWidth="1"/>
    <col min="6908" max="6908" width="15" style="1" customWidth="1"/>
    <col min="6909" max="6909" width="12.85546875" style="1" customWidth="1"/>
    <col min="6910" max="6910" width="23.28515625" style="1" customWidth="1"/>
    <col min="6911" max="6913" width="9.140625" style="1" hidden="1" customWidth="1"/>
    <col min="6914" max="6915" width="9.140625" style="1"/>
    <col min="6916" max="6916" width="9.7109375" style="1" customWidth="1"/>
    <col min="6917" max="6917" width="9.140625" style="1"/>
    <col min="6918" max="6918" width="10.28515625" style="1" customWidth="1"/>
    <col min="6919" max="7159" width="9.140625" style="1"/>
    <col min="7160" max="7160" width="3.42578125" style="1" customWidth="1"/>
    <col min="7161" max="7161" width="25.85546875" style="1" customWidth="1"/>
    <col min="7162" max="7162" width="15.140625" style="1" customWidth="1"/>
    <col min="7163" max="7163" width="15.42578125" style="1" customWidth="1"/>
    <col min="7164" max="7164" width="15" style="1" customWidth="1"/>
    <col min="7165" max="7165" width="12.85546875" style="1" customWidth="1"/>
    <col min="7166" max="7166" width="23.28515625" style="1" customWidth="1"/>
    <col min="7167" max="7169" width="9.140625" style="1" hidden="1" customWidth="1"/>
    <col min="7170" max="7171" width="9.140625" style="1"/>
    <col min="7172" max="7172" width="9.7109375" style="1" customWidth="1"/>
    <col min="7173" max="7173" width="9.140625" style="1"/>
    <col min="7174" max="7174" width="10.28515625" style="1" customWidth="1"/>
    <col min="7175" max="7415" width="9.140625" style="1"/>
    <col min="7416" max="7416" width="3.42578125" style="1" customWidth="1"/>
    <col min="7417" max="7417" width="25.85546875" style="1" customWidth="1"/>
    <col min="7418" max="7418" width="15.140625" style="1" customWidth="1"/>
    <col min="7419" max="7419" width="15.42578125" style="1" customWidth="1"/>
    <col min="7420" max="7420" width="15" style="1" customWidth="1"/>
    <col min="7421" max="7421" width="12.85546875" style="1" customWidth="1"/>
    <col min="7422" max="7422" width="23.28515625" style="1" customWidth="1"/>
    <col min="7423" max="7425" width="9.140625" style="1" hidden="1" customWidth="1"/>
    <col min="7426" max="7427" width="9.140625" style="1"/>
    <col min="7428" max="7428" width="9.7109375" style="1" customWidth="1"/>
    <col min="7429" max="7429" width="9.140625" style="1"/>
    <col min="7430" max="7430" width="10.28515625" style="1" customWidth="1"/>
    <col min="7431" max="7671" width="9.140625" style="1"/>
    <col min="7672" max="7672" width="3.42578125" style="1" customWidth="1"/>
    <col min="7673" max="7673" width="25.85546875" style="1" customWidth="1"/>
    <col min="7674" max="7674" width="15.140625" style="1" customWidth="1"/>
    <col min="7675" max="7675" width="15.42578125" style="1" customWidth="1"/>
    <col min="7676" max="7676" width="15" style="1" customWidth="1"/>
    <col min="7677" max="7677" width="12.85546875" style="1" customWidth="1"/>
    <col min="7678" max="7678" width="23.28515625" style="1" customWidth="1"/>
    <col min="7679" max="7681" width="9.140625" style="1" hidden="1" customWidth="1"/>
    <col min="7682" max="7683" width="9.140625" style="1"/>
    <col min="7684" max="7684" width="9.7109375" style="1" customWidth="1"/>
    <col min="7685" max="7685" width="9.140625" style="1"/>
    <col min="7686" max="7686" width="10.28515625" style="1" customWidth="1"/>
    <col min="7687" max="7927" width="9.140625" style="1"/>
    <col min="7928" max="7928" width="3.42578125" style="1" customWidth="1"/>
    <col min="7929" max="7929" width="25.85546875" style="1" customWidth="1"/>
    <col min="7930" max="7930" width="15.140625" style="1" customWidth="1"/>
    <col min="7931" max="7931" width="15.42578125" style="1" customWidth="1"/>
    <col min="7932" max="7932" width="15" style="1" customWidth="1"/>
    <col min="7933" max="7933" width="12.85546875" style="1" customWidth="1"/>
    <col min="7934" max="7934" width="23.28515625" style="1" customWidth="1"/>
    <col min="7935" max="7937" width="9.140625" style="1" hidden="1" customWidth="1"/>
    <col min="7938" max="7939" width="9.140625" style="1"/>
    <col min="7940" max="7940" width="9.7109375" style="1" customWidth="1"/>
    <col min="7941" max="7941" width="9.140625" style="1"/>
    <col min="7942" max="7942" width="10.28515625" style="1" customWidth="1"/>
    <col min="7943" max="8183" width="9.140625" style="1"/>
    <col min="8184" max="8184" width="3.42578125" style="1" customWidth="1"/>
    <col min="8185" max="8185" width="25.85546875" style="1" customWidth="1"/>
    <col min="8186" max="8186" width="15.140625" style="1" customWidth="1"/>
    <col min="8187" max="8187" width="15.42578125" style="1" customWidth="1"/>
    <col min="8188" max="8188" width="15" style="1" customWidth="1"/>
    <col min="8189" max="8189" width="12.85546875" style="1" customWidth="1"/>
    <col min="8190" max="8190" width="23.28515625" style="1" customWidth="1"/>
    <col min="8191" max="8193" width="9.140625" style="1" hidden="1" customWidth="1"/>
    <col min="8194" max="8195" width="9.140625" style="1"/>
    <col min="8196" max="8196" width="9.7109375" style="1" customWidth="1"/>
    <col min="8197" max="8197" width="9.140625" style="1"/>
    <col min="8198" max="8198" width="10.28515625" style="1" customWidth="1"/>
    <col min="8199" max="8439" width="9.140625" style="1"/>
    <col min="8440" max="8440" width="3.42578125" style="1" customWidth="1"/>
    <col min="8441" max="8441" width="25.85546875" style="1" customWidth="1"/>
    <col min="8442" max="8442" width="15.140625" style="1" customWidth="1"/>
    <col min="8443" max="8443" width="15.42578125" style="1" customWidth="1"/>
    <col min="8444" max="8444" width="15" style="1" customWidth="1"/>
    <col min="8445" max="8445" width="12.85546875" style="1" customWidth="1"/>
    <col min="8446" max="8446" width="23.28515625" style="1" customWidth="1"/>
    <col min="8447" max="8449" width="9.140625" style="1" hidden="1" customWidth="1"/>
    <col min="8450" max="8451" width="9.140625" style="1"/>
    <col min="8452" max="8452" width="9.7109375" style="1" customWidth="1"/>
    <col min="8453" max="8453" width="9.140625" style="1"/>
    <col min="8454" max="8454" width="10.28515625" style="1" customWidth="1"/>
    <col min="8455" max="8695" width="9.140625" style="1"/>
    <col min="8696" max="8696" width="3.42578125" style="1" customWidth="1"/>
    <col min="8697" max="8697" width="25.85546875" style="1" customWidth="1"/>
    <col min="8698" max="8698" width="15.140625" style="1" customWidth="1"/>
    <col min="8699" max="8699" width="15.42578125" style="1" customWidth="1"/>
    <col min="8700" max="8700" width="15" style="1" customWidth="1"/>
    <col min="8701" max="8701" width="12.85546875" style="1" customWidth="1"/>
    <col min="8702" max="8702" width="23.28515625" style="1" customWidth="1"/>
    <col min="8703" max="8705" width="9.140625" style="1" hidden="1" customWidth="1"/>
    <col min="8706" max="8707" width="9.140625" style="1"/>
    <col min="8708" max="8708" width="9.7109375" style="1" customWidth="1"/>
    <col min="8709" max="8709" width="9.140625" style="1"/>
    <col min="8710" max="8710" width="10.28515625" style="1" customWidth="1"/>
    <col min="8711" max="8951" width="9.140625" style="1"/>
    <col min="8952" max="8952" width="3.42578125" style="1" customWidth="1"/>
    <col min="8953" max="8953" width="25.85546875" style="1" customWidth="1"/>
    <col min="8954" max="8954" width="15.140625" style="1" customWidth="1"/>
    <col min="8955" max="8955" width="15.42578125" style="1" customWidth="1"/>
    <col min="8956" max="8956" width="15" style="1" customWidth="1"/>
    <col min="8957" max="8957" width="12.85546875" style="1" customWidth="1"/>
    <col min="8958" max="8958" width="23.28515625" style="1" customWidth="1"/>
    <col min="8959" max="8961" width="9.140625" style="1" hidden="1" customWidth="1"/>
    <col min="8962" max="8963" width="9.140625" style="1"/>
    <col min="8964" max="8964" width="9.7109375" style="1" customWidth="1"/>
    <col min="8965" max="8965" width="9.140625" style="1"/>
    <col min="8966" max="8966" width="10.28515625" style="1" customWidth="1"/>
    <col min="8967" max="9207" width="9.140625" style="1"/>
    <col min="9208" max="9208" width="3.42578125" style="1" customWidth="1"/>
    <col min="9209" max="9209" width="25.85546875" style="1" customWidth="1"/>
    <col min="9210" max="9210" width="15.140625" style="1" customWidth="1"/>
    <col min="9211" max="9211" width="15.42578125" style="1" customWidth="1"/>
    <col min="9212" max="9212" width="15" style="1" customWidth="1"/>
    <col min="9213" max="9213" width="12.85546875" style="1" customWidth="1"/>
    <col min="9214" max="9214" width="23.28515625" style="1" customWidth="1"/>
    <col min="9215" max="9217" width="9.140625" style="1" hidden="1" customWidth="1"/>
    <col min="9218" max="9219" width="9.140625" style="1"/>
    <col min="9220" max="9220" width="9.7109375" style="1" customWidth="1"/>
    <col min="9221" max="9221" width="9.140625" style="1"/>
    <col min="9222" max="9222" width="10.28515625" style="1" customWidth="1"/>
    <col min="9223" max="9463" width="9.140625" style="1"/>
    <col min="9464" max="9464" width="3.42578125" style="1" customWidth="1"/>
    <col min="9465" max="9465" width="25.85546875" style="1" customWidth="1"/>
    <col min="9466" max="9466" width="15.140625" style="1" customWidth="1"/>
    <col min="9467" max="9467" width="15.42578125" style="1" customWidth="1"/>
    <col min="9468" max="9468" width="15" style="1" customWidth="1"/>
    <col min="9469" max="9469" width="12.85546875" style="1" customWidth="1"/>
    <col min="9470" max="9470" width="23.28515625" style="1" customWidth="1"/>
    <col min="9471" max="9473" width="9.140625" style="1" hidden="1" customWidth="1"/>
    <col min="9474" max="9475" width="9.140625" style="1"/>
    <col min="9476" max="9476" width="9.7109375" style="1" customWidth="1"/>
    <col min="9477" max="9477" width="9.140625" style="1"/>
    <col min="9478" max="9478" width="10.28515625" style="1" customWidth="1"/>
    <col min="9479" max="9719" width="9.140625" style="1"/>
    <col min="9720" max="9720" width="3.42578125" style="1" customWidth="1"/>
    <col min="9721" max="9721" width="25.85546875" style="1" customWidth="1"/>
    <col min="9722" max="9722" width="15.140625" style="1" customWidth="1"/>
    <col min="9723" max="9723" width="15.42578125" style="1" customWidth="1"/>
    <col min="9724" max="9724" width="15" style="1" customWidth="1"/>
    <col min="9725" max="9725" width="12.85546875" style="1" customWidth="1"/>
    <col min="9726" max="9726" width="23.28515625" style="1" customWidth="1"/>
    <col min="9727" max="9729" width="9.140625" style="1" hidden="1" customWidth="1"/>
    <col min="9730" max="9731" width="9.140625" style="1"/>
    <col min="9732" max="9732" width="9.7109375" style="1" customWidth="1"/>
    <col min="9733" max="9733" width="9.140625" style="1"/>
    <col min="9734" max="9734" width="10.28515625" style="1" customWidth="1"/>
    <col min="9735" max="9975" width="9.140625" style="1"/>
    <col min="9976" max="9976" width="3.42578125" style="1" customWidth="1"/>
    <col min="9977" max="9977" width="25.85546875" style="1" customWidth="1"/>
    <col min="9978" max="9978" width="15.140625" style="1" customWidth="1"/>
    <col min="9979" max="9979" width="15.42578125" style="1" customWidth="1"/>
    <col min="9980" max="9980" width="15" style="1" customWidth="1"/>
    <col min="9981" max="9981" width="12.85546875" style="1" customWidth="1"/>
    <col min="9982" max="9982" width="23.28515625" style="1" customWidth="1"/>
    <col min="9983" max="9985" width="9.140625" style="1" hidden="1" customWidth="1"/>
    <col min="9986" max="9987" width="9.140625" style="1"/>
    <col min="9988" max="9988" width="9.7109375" style="1" customWidth="1"/>
    <col min="9989" max="9989" width="9.140625" style="1"/>
    <col min="9990" max="9990" width="10.28515625" style="1" customWidth="1"/>
    <col min="9991" max="10231" width="9.140625" style="1"/>
    <col min="10232" max="10232" width="3.42578125" style="1" customWidth="1"/>
    <col min="10233" max="10233" width="25.85546875" style="1" customWidth="1"/>
    <col min="10234" max="10234" width="15.140625" style="1" customWidth="1"/>
    <col min="10235" max="10235" width="15.42578125" style="1" customWidth="1"/>
    <col min="10236" max="10236" width="15" style="1" customWidth="1"/>
    <col min="10237" max="10237" width="12.85546875" style="1" customWidth="1"/>
    <col min="10238" max="10238" width="23.28515625" style="1" customWidth="1"/>
    <col min="10239" max="10241" width="9.140625" style="1" hidden="1" customWidth="1"/>
    <col min="10242" max="10243" width="9.140625" style="1"/>
    <col min="10244" max="10244" width="9.7109375" style="1" customWidth="1"/>
    <col min="10245" max="10245" width="9.140625" style="1"/>
    <col min="10246" max="10246" width="10.28515625" style="1" customWidth="1"/>
    <col min="10247" max="10487" width="9.140625" style="1"/>
    <col min="10488" max="10488" width="3.42578125" style="1" customWidth="1"/>
    <col min="10489" max="10489" width="25.85546875" style="1" customWidth="1"/>
    <col min="10490" max="10490" width="15.140625" style="1" customWidth="1"/>
    <col min="10491" max="10491" width="15.42578125" style="1" customWidth="1"/>
    <col min="10492" max="10492" width="15" style="1" customWidth="1"/>
    <col min="10493" max="10493" width="12.85546875" style="1" customWidth="1"/>
    <col min="10494" max="10494" width="23.28515625" style="1" customWidth="1"/>
    <col min="10495" max="10497" width="9.140625" style="1" hidden="1" customWidth="1"/>
    <col min="10498" max="10499" width="9.140625" style="1"/>
    <col min="10500" max="10500" width="9.7109375" style="1" customWidth="1"/>
    <col min="10501" max="10501" width="9.140625" style="1"/>
    <col min="10502" max="10502" width="10.28515625" style="1" customWidth="1"/>
    <col min="10503" max="10743" width="9.140625" style="1"/>
    <col min="10744" max="10744" width="3.42578125" style="1" customWidth="1"/>
    <col min="10745" max="10745" width="25.85546875" style="1" customWidth="1"/>
    <col min="10746" max="10746" width="15.140625" style="1" customWidth="1"/>
    <col min="10747" max="10747" width="15.42578125" style="1" customWidth="1"/>
    <col min="10748" max="10748" width="15" style="1" customWidth="1"/>
    <col min="10749" max="10749" width="12.85546875" style="1" customWidth="1"/>
    <col min="10750" max="10750" width="23.28515625" style="1" customWidth="1"/>
    <col min="10751" max="10753" width="9.140625" style="1" hidden="1" customWidth="1"/>
    <col min="10754" max="10755" width="9.140625" style="1"/>
    <col min="10756" max="10756" width="9.7109375" style="1" customWidth="1"/>
    <col min="10757" max="10757" width="9.140625" style="1"/>
    <col min="10758" max="10758" width="10.28515625" style="1" customWidth="1"/>
    <col min="10759" max="10999" width="9.140625" style="1"/>
    <col min="11000" max="11000" width="3.42578125" style="1" customWidth="1"/>
    <col min="11001" max="11001" width="25.85546875" style="1" customWidth="1"/>
    <col min="11002" max="11002" width="15.140625" style="1" customWidth="1"/>
    <col min="11003" max="11003" width="15.42578125" style="1" customWidth="1"/>
    <col min="11004" max="11004" width="15" style="1" customWidth="1"/>
    <col min="11005" max="11005" width="12.85546875" style="1" customWidth="1"/>
    <col min="11006" max="11006" width="23.28515625" style="1" customWidth="1"/>
    <col min="11007" max="11009" width="9.140625" style="1" hidden="1" customWidth="1"/>
    <col min="11010" max="11011" width="9.140625" style="1"/>
    <col min="11012" max="11012" width="9.7109375" style="1" customWidth="1"/>
    <col min="11013" max="11013" width="9.140625" style="1"/>
    <col min="11014" max="11014" width="10.28515625" style="1" customWidth="1"/>
    <col min="11015" max="11255" width="9.140625" style="1"/>
    <col min="11256" max="11256" width="3.42578125" style="1" customWidth="1"/>
    <col min="11257" max="11257" width="25.85546875" style="1" customWidth="1"/>
    <col min="11258" max="11258" width="15.140625" style="1" customWidth="1"/>
    <col min="11259" max="11259" width="15.42578125" style="1" customWidth="1"/>
    <col min="11260" max="11260" width="15" style="1" customWidth="1"/>
    <col min="11261" max="11261" width="12.85546875" style="1" customWidth="1"/>
    <col min="11262" max="11262" width="23.28515625" style="1" customWidth="1"/>
    <col min="11263" max="11265" width="9.140625" style="1" hidden="1" customWidth="1"/>
    <col min="11266" max="11267" width="9.140625" style="1"/>
    <col min="11268" max="11268" width="9.7109375" style="1" customWidth="1"/>
    <col min="11269" max="11269" width="9.140625" style="1"/>
    <col min="11270" max="11270" width="10.28515625" style="1" customWidth="1"/>
    <col min="11271" max="11511" width="9.140625" style="1"/>
    <col min="11512" max="11512" width="3.42578125" style="1" customWidth="1"/>
    <col min="11513" max="11513" width="25.85546875" style="1" customWidth="1"/>
    <col min="11514" max="11514" width="15.140625" style="1" customWidth="1"/>
    <col min="11515" max="11515" width="15.42578125" style="1" customWidth="1"/>
    <col min="11516" max="11516" width="15" style="1" customWidth="1"/>
    <col min="11517" max="11517" width="12.85546875" style="1" customWidth="1"/>
    <col min="11518" max="11518" width="23.28515625" style="1" customWidth="1"/>
    <col min="11519" max="11521" width="9.140625" style="1" hidden="1" customWidth="1"/>
    <col min="11522" max="11523" width="9.140625" style="1"/>
    <col min="11524" max="11524" width="9.7109375" style="1" customWidth="1"/>
    <col min="11525" max="11525" width="9.140625" style="1"/>
    <col min="11526" max="11526" width="10.28515625" style="1" customWidth="1"/>
    <col min="11527" max="11767" width="9.140625" style="1"/>
    <col min="11768" max="11768" width="3.42578125" style="1" customWidth="1"/>
    <col min="11769" max="11769" width="25.85546875" style="1" customWidth="1"/>
    <col min="11770" max="11770" width="15.140625" style="1" customWidth="1"/>
    <col min="11771" max="11771" width="15.42578125" style="1" customWidth="1"/>
    <col min="11772" max="11772" width="15" style="1" customWidth="1"/>
    <col min="11773" max="11773" width="12.85546875" style="1" customWidth="1"/>
    <col min="11774" max="11774" width="23.28515625" style="1" customWidth="1"/>
    <col min="11775" max="11777" width="9.140625" style="1" hidden="1" customWidth="1"/>
    <col min="11778" max="11779" width="9.140625" style="1"/>
    <col min="11780" max="11780" width="9.7109375" style="1" customWidth="1"/>
    <col min="11781" max="11781" width="9.140625" style="1"/>
    <col min="11782" max="11782" width="10.28515625" style="1" customWidth="1"/>
    <col min="11783" max="12023" width="9.140625" style="1"/>
    <col min="12024" max="12024" width="3.42578125" style="1" customWidth="1"/>
    <col min="12025" max="12025" width="25.85546875" style="1" customWidth="1"/>
    <col min="12026" max="12026" width="15.140625" style="1" customWidth="1"/>
    <col min="12027" max="12027" width="15.42578125" style="1" customWidth="1"/>
    <col min="12028" max="12028" width="15" style="1" customWidth="1"/>
    <col min="12029" max="12029" width="12.85546875" style="1" customWidth="1"/>
    <col min="12030" max="12030" width="23.28515625" style="1" customWidth="1"/>
    <col min="12031" max="12033" width="9.140625" style="1" hidden="1" customWidth="1"/>
    <col min="12034" max="12035" width="9.140625" style="1"/>
    <col min="12036" max="12036" width="9.7109375" style="1" customWidth="1"/>
    <col min="12037" max="12037" width="9.140625" style="1"/>
    <col min="12038" max="12038" width="10.28515625" style="1" customWidth="1"/>
    <col min="12039" max="12279" width="9.140625" style="1"/>
    <col min="12280" max="12280" width="3.42578125" style="1" customWidth="1"/>
    <col min="12281" max="12281" width="25.85546875" style="1" customWidth="1"/>
    <col min="12282" max="12282" width="15.140625" style="1" customWidth="1"/>
    <col min="12283" max="12283" width="15.42578125" style="1" customWidth="1"/>
    <col min="12284" max="12284" width="15" style="1" customWidth="1"/>
    <col min="12285" max="12285" width="12.85546875" style="1" customWidth="1"/>
    <col min="12286" max="12286" width="23.28515625" style="1" customWidth="1"/>
    <col min="12287" max="12289" width="9.140625" style="1" hidden="1" customWidth="1"/>
    <col min="12290" max="12291" width="9.140625" style="1"/>
    <col min="12292" max="12292" width="9.7109375" style="1" customWidth="1"/>
    <col min="12293" max="12293" width="9.140625" style="1"/>
    <col min="12294" max="12294" width="10.28515625" style="1" customWidth="1"/>
    <col min="12295" max="12535" width="9.140625" style="1"/>
    <col min="12536" max="12536" width="3.42578125" style="1" customWidth="1"/>
    <col min="12537" max="12537" width="25.85546875" style="1" customWidth="1"/>
    <col min="12538" max="12538" width="15.140625" style="1" customWidth="1"/>
    <col min="12539" max="12539" width="15.42578125" style="1" customWidth="1"/>
    <col min="12540" max="12540" width="15" style="1" customWidth="1"/>
    <col min="12541" max="12541" width="12.85546875" style="1" customWidth="1"/>
    <col min="12542" max="12542" width="23.28515625" style="1" customWidth="1"/>
    <col min="12543" max="12545" width="9.140625" style="1" hidden="1" customWidth="1"/>
    <col min="12546" max="12547" width="9.140625" style="1"/>
    <col min="12548" max="12548" width="9.7109375" style="1" customWidth="1"/>
    <col min="12549" max="12549" width="9.140625" style="1"/>
    <col min="12550" max="12550" width="10.28515625" style="1" customWidth="1"/>
    <col min="12551" max="12791" width="9.140625" style="1"/>
    <col min="12792" max="12792" width="3.42578125" style="1" customWidth="1"/>
    <col min="12793" max="12793" width="25.85546875" style="1" customWidth="1"/>
    <col min="12794" max="12794" width="15.140625" style="1" customWidth="1"/>
    <col min="12795" max="12795" width="15.42578125" style="1" customWidth="1"/>
    <col min="12796" max="12796" width="15" style="1" customWidth="1"/>
    <col min="12797" max="12797" width="12.85546875" style="1" customWidth="1"/>
    <col min="12798" max="12798" width="23.28515625" style="1" customWidth="1"/>
    <col min="12799" max="12801" width="9.140625" style="1" hidden="1" customWidth="1"/>
    <col min="12802" max="12803" width="9.140625" style="1"/>
    <col min="12804" max="12804" width="9.7109375" style="1" customWidth="1"/>
    <col min="12805" max="12805" width="9.140625" style="1"/>
    <col min="12806" max="12806" width="10.28515625" style="1" customWidth="1"/>
    <col min="12807" max="13047" width="9.140625" style="1"/>
    <col min="13048" max="13048" width="3.42578125" style="1" customWidth="1"/>
    <col min="13049" max="13049" width="25.85546875" style="1" customWidth="1"/>
    <col min="13050" max="13050" width="15.140625" style="1" customWidth="1"/>
    <col min="13051" max="13051" width="15.42578125" style="1" customWidth="1"/>
    <col min="13052" max="13052" width="15" style="1" customWidth="1"/>
    <col min="13053" max="13053" width="12.85546875" style="1" customWidth="1"/>
    <col min="13054" max="13054" width="23.28515625" style="1" customWidth="1"/>
    <col min="13055" max="13057" width="9.140625" style="1" hidden="1" customWidth="1"/>
    <col min="13058" max="13059" width="9.140625" style="1"/>
    <col min="13060" max="13060" width="9.7109375" style="1" customWidth="1"/>
    <col min="13061" max="13061" width="9.140625" style="1"/>
    <col min="13062" max="13062" width="10.28515625" style="1" customWidth="1"/>
    <col min="13063" max="13303" width="9.140625" style="1"/>
    <col min="13304" max="13304" width="3.42578125" style="1" customWidth="1"/>
    <col min="13305" max="13305" width="25.85546875" style="1" customWidth="1"/>
    <col min="13306" max="13306" width="15.140625" style="1" customWidth="1"/>
    <col min="13307" max="13307" width="15.42578125" style="1" customWidth="1"/>
    <col min="13308" max="13308" width="15" style="1" customWidth="1"/>
    <col min="13309" max="13309" width="12.85546875" style="1" customWidth="1"/>
    <col min="13310" max="13310" width="23.28515625" style="1" customWidth="1"/>
    <col min="13311" max="13313" width="9.140625" style="1" hidden="1" customWidth="1"/>
    <col min="13314" max="13315" width="9.140625" style="1"/>
    <col min="13316" max="13316" width="9.7109375" style="1" customWidth="1"/>
    <col min="13317" max="13317" width="9.140625" style="1"/>
    <col min="13318" max="13318" width="10.28515625" style="1" customWidth="1"/>
    <col min="13319" max="13559" width="9.140625" style="1"/>
    <col min="13560" max="13560" width="3.42578125" style="1" customWidth="1"/>
    <col min="13561" max="13561" width="25.85546875" style="1" customWidth="1"/>
    <col min="13562" max="13562" width="15.140625" style="1" customWidth="1"/>
    <col min="13563" max="13563" width="15.42578125" style="1" customWidth="1"/>
    <col min="13564" max="13564" width="15" style="1" customWidth="1"/>
    <col min="13565" max="13565" width="12.85546875" style="1" customWidth="1"/>
    <col min="13566" max="13566" width="23.28515625" style="1" customWidth="1"/>
    <col min="13567" max="13569" width="9.140625" style="1" hidden="1" customWidth="1"/>
    <col min="13570" max="13571" width="9.140625" style="1"/>
    <col min="13572" max="13572" width="9.7109375" style="1" customWidth="1"/>
    <col min="13573" max="13573" width="9.140625" style="1"/>
    <col min="13574" max="13574" width="10.28515625" style="1" customWidth="1"/>
    <col min="13575" max="13815" width="9.140625" style="1"/>
    <col min="13816" max="13816" width="3.42578125" style="1" customWidth="1"/>
    <col min="13817" max="13817" width="25.85546875" style="1" customWidth="1"/>
    <col min="13818" max="13818" width="15.140625" style="1" customWidth="1"/>
    <col min="13819" max="13819" width="15.42578125" style="1" customWidth="1"/>
    <col min="13820" max="13820" width="15" style="1" customWidth="1"/>
    <col min="13821" max="13821" width="12.85546875" style="1" customWidth="1"/>
    <col min="13822" max="13822" width="23.28515625" style="1" customWidth="1"/>
    <col min="13823" max="13825" width="9.140625" style="1" hidden="1" customWidth="1"/>
    <col min="13826" max="13827" width="9.140625" style="1"/>
    <col min="13828" max="13828" width="9.7109375" style="1" customWidth="1"/>
    <col min="13829" max="13829" width="9.140625" style="1"/>
    <col min="13830" max="13830" width="10.28515625" style="1" customWidth="1"/>
    <col min="13831" max="14071" width="9.140625" style="1"/>
    <col min="14072" max="14072" width="3.42578125" style="1" customWidth="1"/>
    <col min="14073" max="14073" width="25.85546875" style="1" customWidth="1"/>
    <col min="14074" max="14074" width="15.140625" style="1" customWidth="1"/>
    <col min="14075" max="14075" width="15.42578125" style="1" customWidth="1"/>
    <col min="14076" max="14076" width="15" style="1" customWidth="1"/>
    <col min="14077" max="14077" width="12.85546875" style="1" customWidth="1"/>
    <col min="14078" max="14078" width="23.28515625" style="1" customWidth="1"/>
    <col min="14079" max="14081" width="9.140625" style="1" hidden="1" customWidth="1"/>
    <col min="14082" max="14083" width="9.140625" style="1"/>
    <col min="14084" max="14084" width="9.7109375" style="1" customWidth="1"/>
    <col min="14085" max="14085" width="9.140625" style="1"/>
    <col min="14086" max="14086" width="10.28515625" style="1" customWidth="1"/>
    <col min="14087" max="14327" width="9.140625" style="1"/>
    <col min="14328" max="14328" width="3.42578125" style="1" customWidth="1"/>
    <col min="14329" max="14329" width="25.85546875" style="1" customWidth="1"/>
    <col min="14330" max="14330" width="15.140625" style="1" customWidth="1"/>
    <col min="14331" max="14331" width="15.42578125" style="1" customWidth="1"/>
    <col min="14332" max="14332" width="15" style="1" customWidth="1"/>
    <col min="14333" max="14333" width="12.85546875" style="1" customWidth="1"/>
    <col min="14334" max="14334" width="23.28515625" style="1" customWidth="1"/>
    <col min="14335" max="14337" width="9.140625" style="1" hidden="1" customWidth="1"/>
    <col min="14338" max="14339" width="9.140625" style="1"/>
    <col min="14340" max="14340" width="9.7109375" style="1" customWidth="1"/>
    <col min="14341" max="14341" width="9.140625" style="1"/>
    <col min="14342" max="14342" width="10.28515625" style="1" customWidth="1"/>
    <col min="14343" max="14583" width="9.140625" style="1"/>
    <col min="14584" max="14584" width="3.42578125" style="1" customWidth="1"/>
    <col min="14585" max="14585" width="25.85546875" style="1" customWidth="1"/>
    <col min="14586" max="14586" width="15.140625" style="1" customWidth="1"/>
    <col min="14587" max="14587" width="15.42578125" style="1" customWidth="1"/>
    <col min="14588" max="14588" width="15" style="1" customWidth="1"/>
    <col min="14589" max="14589" width="12.85546875" style="1" customWidth="1"/>
    <col min="14590" max="14590" width="23.28515625" style="1" customWidth="1"/>
    <col min="14591" max="14593" width="9.140625" style="1" hidden="1" customWidth="1"/>
    <col min="14594" max="14595" width="9.140625" style="1"/>
    <col min="14596" max="14596" width="9.7109375" style="1" customWidth="1"/>
    <col min="14597" max="14597" width="9.140625" style="1"/>
    <col min="14598" max="14598" width="10.28515625" style="1" customWidth="1"/>
    <col min="14599" max="14839" width="9.140625" style="1"/>
    <col min="14840" max="14840" width="3.42578125" style="1" customWidth="1"/>
    <col min="14841" max="14841" width="25.85546875" style="1" customWidth="1"/>
    <col min="14842" max="14842" width="15.140625" style="1" customWidth="1"/>
    <col min="14843" max="14843" width="15.42578125" style="1" customWidth="1"/>
    <col min="14844" max="14844" width="15" style="1" customWidth="1"/>
    <col min="14845" max="14845" width="12.85546875" style="1" customWidth="1"/>
    <col min="14846" max="14846" width="23.28515625" style="1" customWidth="1"/>
    <col min="14847" max="14849" width="9.140625" style="1" hidden="1" customWidth="1"/>
    <col min="14850" max="14851" width="9.140625" style="1"/>
    <col min="14852" max="14852" width="9.7109375" style="1" customWidth="1"/>
    <col min="14853" max="14853" width="9.140625" style="1"/>
    <col min="14854" max="14854" width="10.28515625" style="1" customWidth="1"/>
    <col min="14855" max="15095" width="9.140625" style="1"/>
    <col min="15096" max="15096" width="3.42578125" style="1" customWidth="1"/>
    <col min="15097" max="15097" width="25.85546875" style="1" customWidth="1"/>
    <col min="15098" max="15098" width="15.140625" style="1" customWidth="1"/>
    <col min="15099" max="15099" width="15.42578125" style="1" customWidth="1"/>
    <col min="15100" max="15100" width="15" style="1" customWidth="1"/>
    <col min="15101" max="15101" width="12.85546875" style="1" customWidth="1"/>
    <col min="15102" max="15102" width="23.28515625" style="1" customWidth="1"/>
    <col min="15103" max="15105" width="9.140625" style="1" hidden="1" customWidth="1"/>
    <col min="15106" max="15107" width="9.140625" style="1"/>
    <col min="15108" max="15108" width="9.7109375" style="1" customWidth="1"/>
    <col min="15109" max="15109" width="9.140625" style="1"/>
    <col min="15110" max="15110" width="10.28515625" style="1" customWidth="1"/>
    <col min="15111" max="15351" width="9.140625" style="1"/>
    <col min="15352" max="15352" width="3.42578125" style="1" customWidth="1"/>
    <col min="15353" max="15353" width="25.85546875" style="1" customWidth="1"/>
    <col min="15354" max="15354" width="15.140625" style="1" customWidth="1"/>
    <col min="15355" max="15355" width="15.42578125" style="1" customWidth="1"/>
    <col min="15356" max="15356" width="15" style="1" customWidth="1"/>
    <col min="15357" max="15357" width="12.85546875" style="1" customWidth="1"/>
    <col min="15358" max="15358" width="23.28515625" style="1" customWidth="1"/>
    <col min="15359" max="15361" width="9.140625" style="1" hidden="1" customWidth="1"/>
    <col min="15362" max="15363" width="9.140625" style="1"/>
    <col min="15364" max="15364" width="9.7109375" style="1" customWidth="1"/>
    <col min="15365" max="15365" width="9.140625" style="1"/>
    <col min="15366" max="15366" width="10.28515625" style="1" customWidth="1"/>
    <col min="15367" max="15607" width="9.140625" style="1"/>
    <col min="15608" max="15608" width="3.42578125" style="1" customWidth="1"/>
    <col min="15609" max="15609" width="25.85546875" style="1" customWidth="1"/>
    <col min="15610" max="15610" width="15.140625" style="1" customWidth="1"/>
    <col min="15611" max="15611" width="15.42578125" style="1" customWidth="1"/>
    <col min="15612" max="15612" width="15" style="1" customWidth="1"/>
    <col min="15613" max="15613" width="12.85546875" style="1" customWidth="1"/>
    <col min="15614" max="15614" width="23.28515625" style="1" customWidth="1"/>
    <col min="15615" max="15617" width="9.140625" style="1" hidden="1" customWidth="1"/>
    <col min="15618" max="15619" width="9.140625" style="1"/>
    <col min="15620" max="15620" width="9.7109375" style="1" customWidth="1"/>
    <col min="15621" max="15621" width="9.140625" style="1"/>
    <col min="15622" max="15622" width="10.28515625" style="1" customWidth="1"/>
    <col min="15623" max="15863" width="9.140625" style="1"/>
    <col min="15864" max="15864" width="3.42578125" style="1" customWidth="1"/>
    <col min="15865" max="15865" width="25.85546875" style="1" customWidth="1"/>
    <col min="15866" max="15866" width="15.140625" style="1" customWidth="1"/>
    <col min="15867" max="15867" width="15.42578125" style="1" customWidth="1"/>
    <col min="15868" max="15868" width="15" style="1" customWidth="1"/>
    <col min="15869" max="15869" width="12.85546875" style="1" customWidth="1"/>
    <col min="15870" max="15870" width="23.28515625" style="1" customWidth="1"/>
    <col min="15871" max="15873" width="9.140625" style="1" hidden="1" customWidth="1"/>
    <col min="15874" max="15875" width="9.140625" style="1"/>
    <col min="15876" max="15876" width="9.7109375" style="1" customWidth="1"/>
    <col min="15877" max="15877" width="9.140625" style="1"/>
    <col min="15878" max="15878" width="10.28515625" style="1" customWidth="1"/>
    <col min="15879" max="16119" width="9.140625" style="1"/>
    <col min="16120" max="16120" width="3.42578125" style="1" customWidth="1"/>
    <col min="16121" max="16121" width="25.85546875" style="1" customWidth="1"/>
    <col min="16122" max="16122" width="15.140625" style="1" customWidth="1"/>
    <col min="16123" max="16123" width="15.42578125" style="1" customWidth="1"/>
    <col min="16124" max="16124" width="15" style="1" customWidth="1"/>
    <col min="16125" max="16125" width="12.85546875" style="1" customWidth="1"/>
    <col min="16126" max="16126" width="23.28515625" style="1" customWidth="1"/>
    <col min="16127" max="16129" width="9.140625" style="1" hidden="1" customWidth="1"/>
    <col min="16130" max="16131" width="9.140625" style="1"/>
    <col min="16132" max="16132" width="9.7109375" style="1" customWidth="1"/>
    <col min="16133" max="16133" width="9.140625" style="1"/>
    <col min="16134" max="16134" width="10.28515625" style="1" customWidth="1"/>
    <col min="16135" max="16384" width="9.140625" style="1"/>
  </cols>
  <sheetData>
    <row r="1" spans="1:11" ht="15" customHeight="1" x14ac:dyDescent="0.2"/>
    <row r="2" spans="1:11" ht="6" customHeight="1" x14ac:dyDescent="0.2">
      <c r="D2" s="2"/>
      <c r="G2" s="2"/>
    </row>
    <row r="3" spans="1:11" ht="15" customHeight="1" x14ac:dyDescent="0.2">
      <c r="A3" s="182"/>
      <c r="D3" s="186"/>
      <c r="G3" s="182"/>
    </row>
    <row r="4" spans="1:11" ht="5.25" customHeight="1" x14ac:dyDescent="0.2">
      <c r="A4" s="2"/>
      <c r="D4" s="186"/>
      <c r="G4" s="2"/>
    </row>
    <row r="5" spans="1:11" s="136" customFormat="1" x14ac:dyDescent="0.2">
      <c r="A5" s="368"/>
      <c r="B5" s="368"/>
      <c r="C5" s="368"/>
      <c r="D5" s="368"/>
      <c r="E5" s="368"/>
      <c r="F5" s="368"/>
      <c r="G5" s="368"/>
      <c r="H5" s="20"/>
      <c r="I5" s="20"/>
      <c r="J5" s="2"/>
      <c r="K5" s="2"/>
    </row>
    <row r="6" spans="1:11" ht="12.75" customHeight="1" x14ac:dyDescent="0.2">
      <c r="A6" s="369" t="s">
        <v>36</v>
      </c>
      <c r="B6" s="369"/>
      <c r="C6" s="369"/>
      <c r="D6" s="369"/>
      <c r="E6" s="369"/>
      <c r="F6" s="369"/>
      <c r="G6" s="369"/>
    </row>
    <row r="7" spans="1:11" ht="12.75" customHeight="1" x14ac:dyDescent="0.2">
      <c r="A7" s="182"/>
      <c r="B7" s="182"/>
      <c r="C7" s="182"/>
      <c r="D7" s="182"/>
      <c r="E7" s="182"/>
      <c r="F7" s="182"/>
      <c r="G7" s="182"/>
    </row>
    <row r="8" spans="1:11" ht="12.75" customHeight="1" x14ac:dyDescent="0.2">
      <c r="A8" s="193"/>
      <c r="B8" s="370" t="s">
        <v>37</v>
      </c>
      <c r="C8" s="370"/>
      <c r="D8" s="370"/>
      <c r="E8" s="371" t="s">
        <v>203</v>
      </c>
      <c r="F8" s="371"/>
      <c r="G8" s="371"/>
      <c r="H8" s="79"/>
      <c r="I8" s="79"/>
    </row>
    <row r="9" spans="1:11" ht="12.75" customHeight="1" x14ac:dyDescent="0.2">
      <c r="A9" s="193"/>
      <c r="B9" s="370" t="s">
        <v>38</v>
      </c>
      <c r="C9" s="370"/>
      <c r="D9" s="370"/>
      <c r="E9" s="372"/>
      <c r="F9" s="372"/>
      <c r="G9" s="372"/>
      <c r="H9" s="79"/>
      <c r="I9" s="79"/>
    </row>
    <row r="10" spans="1:11" ht="12.75" customHeight="1" x14ac:dyDescent="0.2">
      <c r="A10" s="373" t="s">
        <v>39</v>
      </c>
      <c r="B10" s="373"/>
      <c r="C10" s="373"/>
      <c r="D10" s="373"/>
      <c r="E10" s="373"/>
      <c r="F10" s="374"/>
      <c r="G10" s="373"/>
      <c r="H10" s="79"/>
      <c r="I10" s="79"/>
    </row>
    <row r="11" spans="1:11" ht="12.75" customHeight="1" x14ac:dyDescent="0.2">
      <c r="A11" s="4"/>
      <c r="B11" s="4"/>
      <c r="C11" s="4"/>
      <c r="D11" s="4"/>
      <c r="E11" s="4"/>
      <c r="F11" s="4"/>
      <c r="G11" s="4"/>
      <c r="H11" s="79"/>
      <c r="I11" s="79"/>
    </row>
    <row r="12" spans="1:11" ht="12.75" customHeight="1" x14ac:dyDescent="0.2">
      <c r="A12" s="5" t="s">
        <v>40</v>
      </c>
      <c r="B12" s="365" t="s">
        <v>41</v>
      </c>
      <c r="C12" s="365"/>
      <c r="D12" s="365"/>
      <c r="E12" s="365"/>
      <c r="F12" s="375" t="s">
        <v>210</v>
      </c>
      <c r="G12" s="376"/>
      <c r="H12" s="79"/>
      <c r="I12" s="79"/>
    </row>
    <row r="13" spans="1:11" ht="12.75" customHeight="1" x14ac:dyDescent="0.2">
      <c r="A13" s="5" t="s">
        <v>42</v>
      </c>
      <c r="B13" s="365" t="s">
        <v>43</v>
      </c>
      <c r="C13" s="365"/>
      <c r="D13" s="365"/>
      <c r="E13" s="365"/>
      <c r="F13" s="377" t="s">
        <v>44</v>
      </c>
      <c r="G13" s="377"/>
      <c r="H13" s="79"/>
      <c r="I13" s="79"/>
    </row>
    <row r="14" spans="1:11" ht="12.75" customHeight="1" x14ac:dyDescent="0.2">
      <c r="A14" s="6" t="s">
        <v>45</v>
      </c>
      <c r="B14" s="365" t="s">
        <v>46</v>
      </c>
      <c r="C14" s="365"/>
      <c r="D14" s="365"/>
      <c r="E14" s="365"/>
      <c r="F14" s="366" t="s">
        <v>209</v>
      </c>
      <c r="G14" s="367"/>
      <c r="H14" s="79"/>
      <c r="I14" s="79"/>
    </row>
    <row r="15" spans="1:11" ht="12.75" customHeight="1" x14ac:dyDescent="0.2">
      <c r="A15" s="6" t="s">
        <v>47</v>
      </c>
      <c r="B15" s="380" t="s">
        <v>48</v>
      </c>
      <c r="C15" s="380"/>
      <c r="D15" s="380"/>
      <c r="E15" s="380"/>
      <c r="F15" s="377" t="s">
        <v>49</v>
      </c>
      <c r="G15" s="377"/>
      <c r="H15" s="79"/>
      <c r="I15" s="79"/>
    </row>
    <row r="16" spans="1:11" ht="12.75" customHeight="1" x14ac:dyDescent="0.2">
      <c r="A16" s="7"/>
      <c r="B16" s="8"/>
      <c r="C16" s="9"/>
      <c r="D16" s="9"/>
      <c r="E16" s="4"/>
      <c r="F16" s="4"/>
      <c r="G16" s="4"/>
      <c r="H16" s="79"/>
      <c r="I16" s="79"/>
    </row>
    <row r="17" spans="1:12" ht="12.75" customHeight="1" x14ac:dyDescent="0.2">
      <c r="A17" s="381" t="s">
        <v>50</v>
      </c>
      <c r="B17" s="381"/>
      <c r="C17" s="381"/>
      <c r="D17" s="381"/>
      <c r="E17" s="381"/>
      <c r="F17" s="381"/>
      <c r="G17" s="381"/>
      <c r="H17" s="79"/>
      <c r="I17" s="79"/>
    </row>
    <row r="18" spans="1:12" ht="12.75" customHeight="1" x14ac:dyDescent="0.2">
      <c r="A18" s="7"/>
      <c r="B18" s="8"/>
      <c r="C18" s="9"/>
      <c r="D18" s="9"/>
      <c r="E18" s="4"/>
      <c r="F18" s="4"/>
      <c r="G18" s="4"/>
      <c r="H18" s="79"/>
      <c r="I18" s="79"/>
    </row>
    <row r="19" spans="1:12" ht="12.75" customHeight="1" x14ac:dyDescent="0.2">
      <c r="A19" s="382" t="s">
        <v>51</v>
      </c>
      <c r="B19" s="383"/>
      <c r="C19" s="384" t="s">
        <v>52</v>
      </c>
      <c r="D19" s="385"/>
      <c r="E19" s="384" t="s">
        <v>53</v>
      </c>
      <c r="F19" s="386"/>
      <c r="G19" s="385"/>
      <c r="H19" s="79"/>
      <c r="I19" s="79"/>
    </row>
    <row r="20" spans="1:12" ht="12.75" customHeight="1" x14ac:dyDescent="0.2">
      <c r="A20" s="387" t="s">
        <v>158</v>
      </c>
      <c r="B20" s="388"/>
      <c r="C20" s="384" t="s">
        <v>54</v>
      </c>
      <c r="D20" s="385"/>
      <c r="E20" s="389">
        <v>1</v>
      </c>
      <c r="F20" s="390"/>
      <c r="G20" s="391"/>
      <c r="H20" s="79"/>
      <c r="I20" s="79"/>
    </row>
    <row r="21" spans="1:12" ht="12.75" customHeight="1" x14ac:dyDescent="0.2">
      <c r="A21" s="7"/>
      <c r="B21" s="7"/>
      <c r="C21" s="9"/>
      <c r="D21" s="9"/>
      <c r="E21" s="10"/>
      <c r="F21" s="10"/>
      <c r="G21" s="10"/>
      <c r="H21" s="79"/>
      <c r="I21" s="79"/>
    </row>
    <row r="22" spans="1:12" ht="12.75" customHeight="1" x14ac:dyDescent="0.2">
      <c r="A22" s="381" t="s">
        <v>55</v>
      </c>
      <c r="B22" s="381"/>
      <c r="C22" s="381"/>
      <c r="D22" s="381"/>
      <c r="E22" s="381"/>
      <c r="F22" s="381"/>
      <c r="G22" s="381"/>
      <c r="H22" s="79"/>
      <c r="I22" s="79"/>
    </row>
    <row r="23" spans="1:12" ht="12.75" customHeight="1" x14ac:dyDescent="0.2">
      <c r="A23" s="183"/>
      <c r="B23" s="183"/>
      <c r="C23" s="183"/>
      <c r="D23" s="183"/>
      <c r="E23" s="183"/>
      <c r="F23" s="183"/>
      <c r="G23" s="183"/>
      <c r="H23" s="79"/>
      <c r="I23" s="79"/>
    </row>
    <row r="24" spans="1:12" ht="12.75" customHeight="1" x14ac:dyDescent="0.2">
      <c r="A24" s="379" t="s">
        <v>56</v>
      </c>
      <c r="B24" s="379"/>
      <c r="C24" s="379"/>
      <c r="D24" s="379"/>
      <c r="E24" s="379"/>
      <c r="F24" s="379"/>
      <c r="G24" s="379"/>
      <c r="H24" s="79"/>
      <c r="I24" s="79"/>
    </row>
    <row r="25" spans="1:12" ht="12.75" customHeight="1" x14ac:dyDescent="0.2">
      <c r="A25" s="379" t="s">
        <v>57</v>
      </c>
      <c r="B25" s="379"/>
      <c r="C25" s="379"/>
      <c r="D25" s="379"/>
      <c r="E25" s="379"/>
      <c r="F25" s="379"/>
      <c r="G25" s="379"/>
      <c r="H25" s="79"/>
      <c r="I25" s="79"/>
    </row>
    <row r="26" spans="1:12" ht="12.75" customHeight="1" x14ac:dyDescent="0.2">
      <c r="A26" s="11"/>
      <c r="B26" s="11"/>
      <c r="C26" s="11"/>
      <c r="D26" s="11"/>
      <c r="E26" s="11"/>
      <c r="F26" s="11"/>
      <c r="G26" s="11"/>
      <c r="H26" s="79"/>
      <c r="I26" s="79"/>
    </row>
    <row r="27" spans="1:12" ht="12.75" customHeight="1" x14ac:dyDescent="0.2">
      <c r="A27" s="407" t="s">
        <v>58</v>
      </c>
      <c r="B27" s="407"/>
      <c r="C27" s="407"/>
      <c r="D27" s="407"/>
      <c r="E27" s="407"/>
      <c r="F27" s="407"/>
      <c r="G27" s="407"/>
      <c r="H27" s="363" t="s">
        <v>190</v>
      </c>
      <c r="I27" s="363"/>
      <c r="J27" s="363"/>
      <c r="K27" s="364" t="s">
        <v>205</v>
      </c>
      <c r="L27" s="364"/>
    </row>
    <row r="28" spans="1:12" ht="13.5" customHeight="1" x14ac:dyDescent="0.2">
      <c r="A28" s="181">
        <v>1</v>
      </c>
      <c r="B28" s="12" t="s">
        <v>59</v>
      </c>
      <c r="C28" s="13"/>
      <c r="D28" s="14"/>
      <c r="E28" s="14"/>
      <c r="F28" s="14"/>
      <c r="G28" s="15" t="str">
        <f>A20</f>
        <v>Agente Administrativo Master II</v>
      </c>
      <c r="H28" s="247" t="s">
        <v>186</v>
      </c>
      <c r="I28" s="363" t="s">
        <v>187</v>
      </c>
      <c r="J28" s="247" t="s">
        <v>186</v>
      </c>
      <c r="K28" s="363" t="s">
        <v>187</v>
      </c>
      <c r="L28" s="278" t="s">
        <v>186</v>
      </c>
    </row>
    <row r="29" spans="1:12" ht="13.5" customHeight="1" x14ac:dyDescent="0.2">
      <c r="A29" s="16">
        <v>2</v>
      </c>
      <c r="B29" s="17" t="s">
        <v>60</v>
      </c>
      <c r="C29" s="18"/>
      <c r="D29" s="18"/>
      <c r="E29" s="18"/>
      <c r="F29" s="18"/>
      <c r="G29" s="19" t="s">
        <v>155</v>
      </c>
      <c r="H29" s="248">
        <v>2024</v>
      </c>
      <c r="I29" s="363"/>
      <c r="J29" s="248">
        <v>2025</v>
      </c>
      <c r="K29" s="363"/>
      <c r="L29" s="248">
        <v>2026</v>
      </c>
    </row>
    <row r="30" spans="1:12" ht="13.5" customHeight="1" x14ac:dyDescent="0.2">
      <c r="A30" s="16">
        <v>3</v>
      </c>
      <c r="B30" s="21" t="s">
        <v>61</v>
      </c>
      <c r="C30" s="22"/>
      <c r="D30" s="23"/>
      <c r="E30" s="23"/>
      <c r="F30" s="23"/>
      <c r="G30" s="24">
        <f>L30</f>
        <v>4965.03</v>
      </c>
      <c r="H30" s="249">
        <v>4434.7</v>
      </c>
      <c r="I30" s="250">
        <v>4.8399999999999999E-2</v>
      </c>
      <c r="J30" s="249">
        <f>H30+(H30*I30)</f>
        <v>4649.34</v>
      </c>
      <c r="K30" s="250">
        <v>6.7900000000000002E-2</v>
      </c>
      <c r="L30" s="249">
        <f>J30*(1+K30)</f>
        <v>4965.03</v>
      </c>
    </row>
    <row r="31" spans="1:12" ht="13.5" customHeight="1" x14ac:dyDescent="0.2">
      <c r="A31" s="26">
        <v>4</v>
      </c>
      <c r="B31" s="27" t="s">
        <v>62</v>
      </c>
      <c r="C31" s="28"/>
      <c r="D31" s="29"/>
      <c r="E31" s="29"/>
      <c r="F31" s="29"/>
      <c r="G31" s="30" t="s">
        <v>63</v>
      </c>
      <c r="H31" s="187" t="s">
        <v>206</v>
      </c>
      <c r="I31" s="25"/>
      <c r="J31" s="187"/>
    </row>
    <row r="32" spans="1:12" ht="13.5" customHeight="1" x14ac:dyDescent="0.2">
      <c r="A32" s="31">
        <v>5</v>
      </c>
      <c r="B32" s="32" t="s">
        <v>64</v>
      </c>
      <c r="C32" s="33"/>
      <c r="D32" s="34"/>
      <c r="E32" s="34"/>
      <c r="F32" s="34"/>
      <c r="G32" s="35" t="s">
        <v>204</v>
      </c>
      <c r="H32" s="280" t="s">
        <v>207</v>
      </c>
    </row>
    <row r="33" spans="1:11" ht="12.75" customHeight="1" x14ac:dyDescent="0.2">
      <c r="A33" s="36"/>
      <c r="B33" s="37"/>
      <c r="C33" s="37"/>
      <c r="D33" s="3"/>
      <c r="E33" s="3"/>
      <c r="F33" s="3"/>
      <c r="G33" s="38"/>
    </row>
    <row r="34" spans="1:11" ht="12.75" customHeight="1" x14ac:dyDescent="0.2">
      <c r="A34" s="378" t="s">
        <v>65</v>
      </c>
      <c r="B34" s="378"/>
      <c r="C34" s="378"/>
      <c r="D34" s="378"/>
      <c r="E34" s="378"/>
      <c r="F34" s="378"/>
      <c r="G34" s="378"/>
      <c r="H34" s="81"/>
      <c r="I34" s="81"/>
      <c r="J34" s="188"/>
      <c r="K34" s="189"/>
    </row>
    <row r="35" spans="1:11" ht="12.75" customHeight="1" x14ac:dyDescent="0.2">
      <c r="A35" s="37"/>
      <c r="B35" s="37"/>
      <c r="C35" s="37"/>
      <c r="D35" s="37"/>
      <c r="E35" s="37"/>
      <c r="F35" s="37"/>
      <c r="G35" s="39"/>
    </row>
    <row r="36" spans="1:11" ht="12.75" customHeight="1" x14ac:dyDescent="0.2">
      <c r="A36" s="40">
        <v>1</v>
      </c>
      <c r="B36" s="41" t="s">
        <v>66</v>
      </c>
      <c r="C36" s="42"/>
      <c r="D36" s="42"/>
      <c r="E36" s="42"/>
      <c r="F36" s="43"/>
      <c r="G36" s="44" t="s">
        <v>67</v>
      </c>
      <c r="I36" s="133"/>
    </row>
    <row r="37" spans="1:11" ht="12.75" customHeight="1" x14ac:dyDescent="0.2">
      <c r="A37" s="16" t="s">
        <v>40</v>
      </c>
      <c r="B37" s="21" t="s">
        <v>68</v>
      </c>
      <c r="C37" s="22"/>
      <c r="D37" s="22"/>
      <c r="E37" s="22"/>
      <c r="F37" s="45"/>
      <c r="G37" s="46">
        <f>G30</f>
        <v>4965.03</v>
      </c>
    </row>
    <row r="38" spans="1:11" ht="12.75" customHeight="1" x14ac:dyDescent="0.2">
      <c r="A38" s="47"/>
      <c r="B38" s="48" t="s">
        <v>69</v>
      </c>
      <c r="C38" s="49"/>
      <c r="D38" s="49"/>
      <c r="E38" s="49"/>
      <c r="F38" s="50"/>
      <c r="G38" s="51">
        <f>G37</f>
        <v>4965.03</v>
      </c>
    </row>
    <row r="39" spans="1:11" ht="12.75" customHeight="1" x14ac:dyDescent="0.2">
      <c r="A39" s="37"/>
      <c r="B39" s="37"/>
      <c r="C39" s="37"/>
      <c r="D39" s="37"/>
      <c r="E39" s="37"/>
      <c r="F39" s="52"/>
      <c r="G39" s="53"/>
    </row>
    <row r="40" spans="1:11" ht="12.75" customHeight="1" x14ac:dyDescent="0.2">
      <c r="A40" s="408" t="s">
        <v>70</v>
      </c>
      <c r="B40" s="408"/>
      <c r="C40" s="408"/>
      <c r="D40" s="408"/>
      <c r="E40" s="408"/>
      <c r="F40" s="408"/>
      <c r="G40" s="408"/>
    </row>
    <row r="41" spans="1:11" ht="12.75" customHeight="1" x14ac:dyDescent="0.2">
      <c r="A41" s="54"/>
      <c r="B41" s="37"/>
      <c r="C41" s="37"/>
      <c r="D41" s="37"/>
      <c r="E41" s="37"/>
      <c r="F41" s="52"/>
      <c r="G41" s="53"/>
    </row>
    <row r="42" spans="1:11" ht="12.75" customHeight="1" x14ac:dyDescent="0.2">
      <c r="A42" s="54" t="s">
        <v>71</v>
      </c>
      <c r="B42" s="54"/>
      <c r="C42" s="54"/>
      <c r="D42" s="54"/>
      <c r="E42" s="54"/>
      <c r="F42" s="54"/>
      <c r="G42" s="54"/>
    </row>
    <row r="43" spans="1:11" ht="12.75" customHeight="1" x14ac:dyDescent="0.2">
      <c r="A43" s="37"/>
      <c r="B43" s="37"/>
      <c r="C43" s="37"/>
      <c r="D43" s="37"/>
      <c r="E43" s="37"/>
      <c r="F43" s="37"/>
      <c r="G43" s="37"/>
    </row>
    <row r="44" spans="1:11" ht="12.75" customHeight="1" x14ac:dyDescent="0.2">
      <c r="A44" s="55" t="s">
        <v>26</v>
      </c>
      <c r="B44" s="56" t="s">
        <v>72</v>
      </c>
      <c r="C44" s="57"/>
      <c r="D44" s="57"/>
      <c r="E44" s="57"/>
      <c r="F44" s="58" t="s">
        <v>73</v>
      </c>
      <c r="G44" s="59" t="s">
        <v>67</v>
      </c>
    </row>
    <row r="45" spans="1:11" ht="12.75" customHeight="1" x14ac:dyDescent="0.2">
      <c r="A45" s="60" t="s">
        <v>40</v>
      </c>
      <c r="B45" s="61" t="s">
        <v>74</v>
      </c>
      <c r="C45" s="61"/>
      <c r="D45" s="61"/>
      <c r="E45" s="61"/>
      <c r="F45" s="62">
        <f>1/12</f>
        <v>8.3299999999999999E-2</v>
      </c>
      <c r="G45" s="63">
        <f>G38*F45</f>
        <v>413.59</v>
      </c>
    </row>
    <row r="46" spans="1:11" ht="12.75" customHeight="1" x14ac:dyDescent="0.2">
      <c r="A46" s="64" t="s">
        <v>42</v>
      </c>
      <c r="B46" s="22" t="s">
        <v>75</v>
      </c>
      <c r="C46" s="22"/>
      <c r="D46" s="22"/>
      <c r="E46" s="22"/>
      <c r="F46" s="65">
        <f>(1/12)+(1/36)</f>
        <v>0.1111</v>
      </c>
      <c r="G46" s="66">
        <f>G38*F46</f>
        <v>551.61</v>
      </c>
    </row>
    <row r="47" spans="1:11" ht="12.75" customHeight="1" x14ac:dyDescent="0.2">
      <c r="A47" s="67" t="s">
        <v>19</v>
      </c>
      <c r="B47" s="57"/>
      <c r="C47" s="57"/>
      <c r="D47" s="57"/>
      <c r="E47" s="57"/>
      <c r="F47" s="68">
        <f>SUM(F45:F46)</f>
        <v>0.19439999999999999</v>
      </c>
      <c r="G47" s="69">
        <f>SUM(G45:G46)</f>
        <v>965.2</v>
      </c>
    </row>
    <row r="48" spans="1:11" ht="12.75" customHeight="1" x14ac:dyDescent="0.2">
      <c r="A48" s="54"/>
      <c r="B48" s="37"/>
      <c r="C48" s="37"/>
      <c r="D48" s="37"/>
      <c r="E48" s="37"/>
      <c r="F48" s="52"/>
      <c r="G48" s="53"/>
    </row>
    <row r="49" spans="1:9" ht="12.75" customHeight="1" x14ac:dyDescent="0.2">
      <c r="A49" s="54" t="s">
        <v>76</v>
      </c>
      <c r="B49" s="37"/>
      <c r="C49" s="37"/>
      <c r="D49" s="37"/>
      <c r="E49" s="37"/>
      <c r="F49" s="52"/>
      <c r="G49" s="70"/>
    </row>
    <row r="50" spans="1:9" ht="12.75" customHeight="1" x14ac:dyDescent="0.2">
      <c r="A50" s="4"/>
      <c r="B50" s="4"/>
      <c r="C50" s="4"/>
      <c r="D50" s="4"/>
      <c r="E50" s="4"/>
      <c r="F50" s="4"/>
      <c r="G50" s="4"/>
    </row>
    <row r="51" spans="1:9" ht="12.75" customHeight="1" x14ac:dyDescent="0.2">
      <c r="A51" s="71" t="s">
        <v>27</v>
      </c>
      <c r="B51" s="67" t="s">
        <v>77</v>
      </c>
      <c r="C51" s="57"/>
      <c r="D51" s="57"/>
      <c r="E51" s="57"/>
      <c r="F51" s="58" t="s">
        <v>73</v>
      </c>
      <c r="G51" s="58" t="s">
        <v>67</v>
      </c>
    </row>
    <row r="52" spans="1:9" ht="12.75" customHeight="1" x14ac:dyDescent="0.2">
      <c r="A52" s="16" t="s">
        <v>40</v>
      </c>
      <c r="B52" s="21" t="s">
        <v>78</v>
      </c>
      <c r="C52" s="22"/>
      <c r="D52" s="22"/>
      <c r="E52" s="22"/>
      <c r="F52" s="62">
        <v>0.2</v>
      </c>
      <c r="G52" s="138">
        <f>($G$38+$G$47)*F52</f>
        <v>1186.05</v>
      </c>
    </row>
    <row r="53" spans="1:9" ht="12.75" customHeight="1" x14ac:dyDescent="0.2">
      <c r="A53" s="72" t="s">
        <v>42</v>
      </c>
      <c r="B53" s="73" t="s">
        <v>79</v>
      </c>
      <c r="C53" s="28"/>
      <c r="D53" s="28"/>
      <c r="E53" s="28"/>
      <c r="F53" s="74">
        <v>2.5000000000000001E-2</v>
      </c>
      <c r="G53" s="139">
        <f t="shared" ref="G53:G59" si="0">($G$38+$G$47)*F53</f>
        <v>148.26</v>
      </c>
    </row>
    <row r="54" spans="1:9" ht="12.75" customHeight="1" x14ac:dyDescent="0.2">
      <c r="A54" s="72" t="s">
        <v>45</v>
      </c>
      <c r="B54" s="73" t="s">
        <v>156</v>
      </c>
      <c r="C54" s="28"/>
      <c r="D54" s="28"/>
      <c r="E54" s="28"/>
      <c r="F54" s="74">
        <v>0.03</v>
      </c>
      <c r="G54" s="139">
        <f t="shared" si="0"/>
        <v>177.91</v>
      </c>
    </row>
    <row r="55" spans="1:9" ht="12.75" customHeight="1" x14ac:dyDescent="0.2">
      <c r="A55" s="72" t="s">
        <v>47</v>
      </c>
      <c r="B55" s="73" t="s">
        <v>80</v>
      </c>
      <c r="C55" s="28"/>
      <c r="D55" s="28"/>
      <c r="E55" s="28"/>
      <c r="F55" s="74">
        <v>1.4999999999999999E-2</v>
      </c>
      <c r="G55" s="139">
        <f t="shared" si="0"/>
        <v>88.95</v>
      </c>
    </row>
    <row r="56" spans="1:9" ht="12.75" customHeight="1" x14ac:dyDescent="0.2">
      <c r="A56" s="72" t="s">
        <v>81</v>
      </c>
      <c r="B56" s="73" t="s">
        <v>82</v>
      </c>
      <c r="C56" s="28"/>
      <c r="D56" s="28"/>
      <c r="E56" s="28"/>
      <c r="F56" s="74">
        <v>0.01</v>
      </c>
      <c r="G56" s="139">
        <f t="shared" si="0"/>
        <v>59.3</v>
      </c>
    </row>
    <row r="57" spans="1:9" ht="12.75" customHeight="1" x14ac:dyDescent="0.2">
      <c r="A57" s="72" t="s">
        <v>83</v>
      </c>
      <c r="B57" s="73" t="s">
        <v>84</v>
      </c>
      <c r="C57" s="28"/>
      <c r="D57" s="28"/>
      <c r="E57" s="28"/>
      <c r="F57" s="74">
        <v>2E-3</v>
      </c>
      <c r="G57" s="139">
        <f t="shared" si="0"/>
        <v>11.86</v>
      </c>
    </row>
    <row r="58" spans="1:9" ht="12.75" customHeight="1" x14ac:dyDescent="0.2">
      <c r="A58" s="72" t="s">
        <v>85</v>
      </c>
      <c r="B58" s="73" t="s">
        <v>86</v>
      </c>
      <c r="C58" s="28"/>
      <c r="D58" s="28"/>
      <c r="E58" s="28"/>
      <c r="F58" s="74">
        <v>0.08</v>
      </c>
      <c r="G58" s="139">
        <f t="shared" si="0"/>
        <v>474.42</v>
      </c>
    </row>
    <row r="59" spans="1:9" ht="12.75" customHeight="1" x14ac:dyDescent="0.2">
      <c r="A59" s="75" t="s">
        <v>87</v>
      </c>
      <c r="B59" s="76" t="s">
        <v>88</v>
      </c>
      <c r="C59" s="77"/>
      <c r="D59" s="77"/>
      <c r="E59" s="77"/>
      <c r="F59" s="65">
        <v>6.0000000000000001E-3</v>
      </c>
      <c r="G59" s="140">
        <f t="shared" si="0"/>
        <v>35.58</v>
      </c>
    </row>
    <row r="60" spans="1:9" ht="12.75" customHeight="1" x14ac:dyDescent="0.2">
      <c r="A60" s="67" t="s">
        <v>19</v>
      </c>
      <c r="B60" s="57"/>
      <c r="C60" s="57"/>
      <c r="D60" s="57"/>
      <c r="E60" s="57"/>
      <c r="F60" s="68">
        <f>SUM(F52:F59)</f>
        <v>0.36799999999999999</v>
      </c>
      <c r="G60" s="78">
        <f>SUM(G52:G59)</f>
        <v>2182.33</v>
      </c>
    </row>
    <row r="61" spans="1:9" ht="12.75" customHeight="1" x14ac:dyDescent="0.2">
      <c r="A61" s="54"/>
      <c r="B61" s="37"/>
      <c r="C61" s="37"/>
      <c r="D61" s="37"/>
      <c r="E61" s="37"/>
      <c r="F61" s="52"/>
      <c r="G61" s="53"/>
    </row>
    <row r="62" spans="1:9" ht="12.75" customHeight="1" x14ac:dyDescent="0.2">
      <c r="A62" s="54" t="s">
        <v>89</v>
      </c>
      <c r="B62" s="37"/>
      <c r="C62" s="37"/>
      <c r="D62" s="37"/>
      <c r="E62" s="37"/>
      <c r="F62" s="52"/>
      <c r="G62" s="53"/>
    </row>
    <row r="63" spans="1:9" ht="12.75" customHeight="1" x14ac:dyDescent="0.2">
      <c r="A63" s="54"/>
      <c r="B63" s="37"/>
      <c r="C63" s="37"/>
      <c r="D63" s="37"/>
      <c r="E63" s="37"/>
      <c r="F63" s="52"/>
      <c r="G63" s="53"/>
      <c r="I63" s="133"/>
    </row>
    <row r="64" spans="1:9" ht="12.75" customHeight="1" x14ac:dyDescent="0.2">
      <c r="A64" s="83" t="s">
        <v>28</v>
      </c>
      <c r="B64" s="134" t="s">
        <v>90</v>
      </c>
      <c r="C64" s="134"/>
      <c r="D64" s="134"/>
      <c r="E64" s="134"/>
      <c r="F64" s="57"/>
      <c r="G64" s="84" t="s">
        <v>67</v>
      </c>
      <c r="I64" s="79"/>
    </row>
    <row r="65" spans="1:11" ht="12.75" customHeight="1" x14ac:dyDescent="0.2">
      <c r="A65" s="85" t="s">
        <v>40</v>
      </c>
      <c r="B65" s="409" t="s">
        <v>91</v>
      </c>
      <c r="C65" s="410"/>
      <c r="D65" s="410"/>
      <c r="E65" s="22"/>
      <c r="F65" s="61"/>
      <c r="G65" s="86">
        <f>IF(J66-(6%*G37)&lt;0,0,J66-(6%*G37))</f>
        <v>0</v>
      </c>
      <c r="H65" s="129"/>
      <c r="I65" s="222">
        <f>6%*G37</f>
        <v>297.89999999999998</v>
      </c>
      <c r="J65" s="223" t="s">
        <v>172</v>
      </c>
      <c r="K65" s="224"/>
    </row>
    <row r="66" spans="1:11" ht="12.75" customHeight="1" x14ac:dyDescent="0.2">
      <c r="A66" s="87" t="s">
        <v>42</v>
      </c>
      <c r="B66" s="281" t="s">
        <v>208</v>
      </c>
      <c r="C66" s="28"/>
      <c r="D66" s="28"/>
      <c r="E66" s="28"/>
      <c r="F66" s="28"/>
      <c r="G66" s="88">
        <f>(16*22)</f>
        <v>352</v>
      </c>
      <c r="H66" s="130"/>
      <c r="I66" s="225" t="s">
        <v>173</v>
      </c>
      <c r="J66" s="224">
        <v>220</v>
      </c>
      <c r="K66" s="224"/>
    </row>
    <row r="67" spans="1:11" ht="12.75" customHeight="1" x14ac:dyDescent="0.2">
      <c r="A67" s="89" t="s">
        <v>45</v>
      </c>
      <c r="B67" s="411" t="s">
        <v>211</v>
      </c>
      <c r="C67" s="412"/>
      <c r="D67" s="412"/>
      <c r="E67" s="412"/>
      <c r="F67" s="28"/>
      <c r="G67" s="90">
        <v>83.93</v>
      </c>
      <c r="I67" s="226"/>
      <c r="J67" s="227"/>
      <c r="K67" s="224"/>
    </row>
    <row r="68" spans="1:11" ht="12.75" customHeight="1" x14ac:dyDescent="0.2">
      <c r="A68" s="91"/>
      <c r="B68" s="194" t="s">
        <v>92</v>
      </c>
      <c r="C68" s="134"/>
      <c r="D68" s="134"/>
      <c r="E68" s="134"/>
      <c r="F68" s="135"/>
      <c r="G68" s="78">
        <f>SUM(G65:G67)</f>
        <v>435.93</v>
      </c>
      <c r="H68" s="131"/>
      <c r="I68" s="131"/>
    </row>
    <row r="69" spans="1:11" ht="12.75" customHeight="1" x14ac:dyDescent="0.2">
      <c r="A69" s="37"/>
      <c r="B69" s="37"/>
      <c r="C69" s="37"/>
      <c r="D69" s="37"/>
      <c r="E69" s="37"/>
      <c r="F69" s="52"/>
      <c r="G69" s="53"/>
      <c r="H69" s="131"/>
      <c r="I69" s="131"/>
    </row>
    <row r="70" spans="1:11" ht="12.75" customHeight="1" x14ac:dyDescent="0.2">
      <c r="A70" s="396" t="s">
        <v>93</v>
      </c>
      <c r="B70" s="396"/>
      <c r="C70" s="396"/>
      <c r="D70" s="396"/>
      <c r="E70" s="396"/>
      <c r="F70" s="396"/>
      <c r="G70" s="396"/>
      <c r="H70" s="131"/>
      <c r="I70" s="131"/>
    </row>
    <row r="71" spans="1:11" ht="12.75" customHeight="1" x14ac:dyDescent="0.2">
      <c r="A71" s="37"/>
      <c r="B71" s="37"/>
      <c r="C71" s="37"/>
      <c r="D71" s="37"/>
      <c r="E71" s="37"/>
      <c r="F71" s="37"/>
      <c r="G71" s="37"/>
      <c r="H71" s="131"/>
      <c r="I71" s="131"/>
    </row>
    <row r="72" spans="1:11" ht="12.75" customHeight="1" x14ac:dyDescent="0.2">
      <c r="A72" s="83">
        <v>2</v>
      </c>
      <c r="B72" s="57" t="s">
        <v>94</v>
      </c>
      <c r="C72" s="57"/>
      <c r="D72" s="57"/>
      <c r="E72" s="57"/>
      <c r="F72" s="57"/>
      <c r="G72" s="59" t="s">
        <v>67</v>
      </c>
    </row>
    <row r="73" spans="1:11" ht="12.75" customHeight="1" x14ac:dyDescent="0.2">
      <c r="A73" s="60" t="s">
        <v>26</v>
      </c>
      <c r="B73" s="61" t="s">
        <v>95</v>
      </c>
      <c r="C73" s="61"/>
      <c r="D73" s="61"/>
      <c r="E73" s="61"/>
      <c r="F73" s="61"/>
      <c r="G73" s="63">
        <f>G47</f>
        <v>965.2</v>
      </c>
    </row>
    <row r="74" spans="1:11" ht="12.75" customHeight="1" x14ac:dyDescent="0.2">
      <c r="A74" s="87" t="s">
        <v>27</v>
      </c>
      <c r="B74" s="28" t="s">
        <v>77</v>
      </c>
      <c r="C74" s="28"/>
      <c r="D74" s="28"/>
      <c r="E74" s="28"/>
      <c r="F74" s="28"/>
      <c r="G74" s="92">
        <f>G60</f>
        <v>2182.33</v>
      </c>
    </row>
    <row r="75" spans="1:11" ht="12.75" customHeight="1" x14ac:dyDescent="0.2">
      <c r="A75" s="87" t="s">
        <v>28</v>
      </c>
      <c r="B75" s="28" t="s">
        <v>90</v>
      </c>
      <c r="C75" s="28"/>
      <c r="D75" s="28"/>
      <c r="E75" s="28"/>
      <c r="F75" s="28"/>
      <c r="G75" s="92">
        <f>G68</f>
        <v>435.93</v>
      </c>
      <c r="H75" s="79"/>
      <c r="I75" s="79"/>
    </row>
    <row r="76" spans="1:11" ht="12.75" customHeight="1" x14ac:dyDescent="0.2">
      <c r="A76" s="67" t="s">
        <v>19</v>
      </c>
      <c r="B76" s="57"/>
      <c r="C76" s="57"/>
      <c r="D76" s="57"/>
      <c r="E76" s="57"/>
      <c r="F76" s="57"/>
      <c r="G76" s="69">
        <f>SUM(G73:G75)</f>
        <v>3583.46</v>
      </c>
      <c r="H76" s="79"/>
      <c r="I76" s="79"/>
    </row>
    <row r="77" spans="1:11" ht="12.75" customHeight="1" x14ac:dyDescent="0.2">
      <c r="A77" s="37"/>
      <c r="B77" s="37"/>
      <c r="C77" s="37"/>
      <c r="D77" s="37"/>
      <c r="E77" s="37"/>
      <c r="F77" s="52"/>
      <c r="G77" s="53"/>
      <c r="H77" s="79"/>
      <c r="I77" s="79"/>
    </row>
    <row r="78" spans="1:11" ht="12.75" customHeight="1" x14ac:dyDescent="0.2">
      <c r="A78" s="395" t="s">
        <v>96</v>
      </c>
      <c r="B78" s="395"/>
      <c r="C78" s="395"/>
      <c r="D78" s="395"/>
      <c r="E78" s="395"/>
      <c r="F78" s="395"/>
      <c r="G78" s="395"/>
      <c r="H78" s="79"/>
      <c r="I78" s="79"/>
    </row>
    <row r="79" spans="1:11" ht="12.75" customHeight="1" x14ac:dyDescent="0.2">
      <c r="A79" s="4"/>
      <c r="B79" s="4"/>
      <c r="C79" s="4"/>
      <c r="D79" s="4"/>
      <c r="E79" s="4"/>
      <c r="F79" s="4"/>
      <c r="G79" s="4"/>
      <c r="H79" s="112"/>
      <c r="I79" s="112"/>
      <c r="J79" s="112"/>
      <c r="K79" s="112"/>
    </row>
    <row r="80" spans="1:11" ht="12.75" customHeight="1" x14ac:dyDescent="0.2">
      <c r="A80" s="83">
        <v>3</v>
      </c>
      <c r="B80" s="397" t="s">
        <v>97</v>
      </c>
      <c r="C80" s="398"/>
      <c r="D80" s="398"/>
      <c r="E80" s="398"/>
      <c r="F80" s="399"/>
      <c r="G80" s="58" t="s">
        <v>67</v>
      </c>
      <c r="H80" s="112"/>
      <c r="I80" s="203" t="s">
        <v>171</v>
      </c>
      <c r="J80" s="112"/>
      <c r="K80" s="112"/>
    </row>
    <row r="81" spans="1:11" ht="12.75" customHeight="1" x14ac:dyDescent="0.2">
      <c r="A81" s="60" t="s">
        <v>40</v>
      </c>
      <c r="B81" s="392" t="s">
        <v>98</v>
      </c>
      <c r="C81" s="393"/>
      <c r="D81" s="393"/>
      <c r="E81" s="393"/>
      <c r="F81" s="394"/>
      <c r="G81" s="219">
        <f>J81</f>
        <v>234.06</v>
      </c>
      <c r="H81" s="210">
        <f>G38+G76-I81</f>
        <v>6840.58</v>
      </c>
      <c r="I81" s="211">
        <f>(G38+G47)*0.288</f>
        <v>1707.91</v>
      </c>
      <c r="J81" s="212">
        <f>H81/12*0.4106</f>
        <v>234.06</v>
      </c>
      <c r="K81" s="213"/>
    </row>
    <row r="82" spans="1:11" ht="12.75" customHeight="1" x14ac:dyDescent="0.2">
      <c r="A82" s="87" t="s">
        <v>42</v>
      </c>
      <c r="B82" s="392" t="s">
        <v>175</v>
      </c>
      <c r="C82" s="393"/>
      <c r="D82" s="393"/>
      <c r="E82" s="393"/>
      <c r="F82" s="394"/>
      <c r="G82" s="219">
        <f>F58*G81</f>
        <v>18.72</v>
      </c>
      <c r="H82" s="210"/>
      <c r="I82" s="211"/>
      <c r="J82" s="212"/>
      <c r="K82" s="213"/>
    </row>
    <row r="83" spans="1:11" ht="12.75" customHeight="1" x14ac:dyDescent="0.2">
      <c r="A83" s="87" t="s">
        <v>45</v>
      </c>
      <c r="B83" s="392" t="s">
        <v>99</v>
      </c>
      <c r="C83" s="393"/>
      <c r="D83" s="393"/>
      <c r="E83" s="393"/>
      <c r="F83" s="394"/>
      <c r="G83" s="220">
        <f>I83</f>
        <v>97.4</v>
      </c>
      <c r="H83" s="214">
        <f>G58</f>
        <v>474.42</v>
      </c>
      <c r="I83" s="215">
        <f>(H83*0.4+H83*0.1)*0.4106</f>
        <v>97.4</v>
      </c>
      <c r="J83" s="216">
        <f>H83*0.5*0.4106</f>
        <v>97.4</v>
      </c>
      <c r="K83" s="216"/>
    </row>
    <row r="84" spans="1:11" ht="12.75" customHeight="1" x14ac:dyDescent="0.2">
      <c r="A84" s="87" t="s">
        <v>47</v>
      </c>
      <c r="B84" s="392" t="s">
        <v>100</v>
      </c>
      <c r="C84" s="393"/>
      <c r="D84" s="393"/>
      <c r="E84" s="393"/>
      <c r="F84" s="394"/>
      <c r="G84" s="220">
        <f>I84</f>
        <v>292.5</v>
      </c>
      <c r="H84" s="217">
        <f>G38+G76</f>
        <v>8548.49</v>
      </c>
      <c r="I84" s="218">
        <f>H84/12*0.4106</f>
        <v>292.5</v>
      </c>
      <c r="J84" s="213"/>
      <c r="K84" s="213"/>
    </row>
    <row r="85" spans="1:11" ht="12.75" customHeight="1" x14ac:dyDescent="0.2">
      <c r="A85" s="87" t="s">
        <v>81</v>
      </c>
      <c r="B85" s="392" t="s">
        <v>192</v>
      </c>
      <c r="C85" s="393"/>
      <c r="D85" s="393"/>
      <c r="E85" s="393"/>
      <c r="F85" s="394"/>
      <c r="G85" s="221">
        <f>F60*G84</f>
        <v>107.64</v>
      </c>
      <c r="H85" s="217"/>
      <c r="I85" s="218"/>
      <c r="J85" s="213"/>
      <c r="K85" s="213"/>
    </row>
    <row r="86" spans="1:11" ht="12.75" customHeight="1" x14ac:dyDescent="0.2">
      <c r="A86" s="87" t="s">
        <v>83</v>
      </c>
      <c r="B86" s="392" t="s">
        <v>101</v>
      </c>
      <c r="C86" s="393"/>
      <c r="D86" s="393"/>
      <c r="E86" s="393"/>
      <c r="F86" s="394"/>
      <c r="G86" s="221">
        <f>I86</f>
        <v>97.4</v>
      </c>
      <c r="H86" s="210">
        <f>G58</f>
        <v>474.42</v>
      </c>
      <c r="I86" s="215">
        <f>(H86*0.4+H86*0.1)*0.4106</f>
        <v>97.4</v>
      </c>
      <c r="J86" s="216">
        <f>H86*0.5*0.4106</f>
        <v>97.4</v>
      </c>
      <c r="K86" s="213"/>
    </row>
    <row r="87" spans="1:11" ht="12.75" customHeight="1" x14ac:dyDescent="0.2">
      <c r="A87" s="397" t="s">
        <v>19</v>
      </c>
      <c r="B87" s="398"/>
      <c r="C87" s="398"/>
      <c r="D87" s="398"/>
      <c r="E87" s="398"/>
      <c r="F87" s="399"/>
      <c r="G87" s="69">
        <f>SUM(G81:G86)</f>
        <v>847.72</v>
      </c>
      <c r="H87" s="191"/>
      <c r="I87" s="191"/>
      <c r="J87" s="191"/>
      <c r="K87" s="191"/>
    </row>
    <row r="88" spans="1:11" ht="12.75" customHeight="1" x14ac:dyDescent="0.2">
      <c r="A88" s="94"/>
      <c r="B88" s="94"/>
      <c r="C88" s="94"/>
      <c r="D88" s="94"/>
      <c r="E88" s="94"/>
      <c r="F88" s="94"/>
      <c r="G88" s="95"/>
      <c r="H88" s="191"/>
      <c r="I88" s="191"/>
      <c r="J88" s="191"/>
      <c r="K88" s="191"/>
    </row>
    <row r="89" spans="1:11" ht="12.75" customHeight="1" x14ac:dyDescent="0.2">
      <c r="A89" s="395" t="s">
        <v>102</v>
      </c>
      <c r="B89" s="395"/>
      <c r="C89" s="395"/>
      <c r="D89" s="395"/>
      <c r="E89" s="395"/>
      <c r="F89" s="395"/>
      <c r="G89" s="395"/>
      <c r="H89" s="191"/>
      <c r="I89" s="191"/>
      <c r="J89" s="191"/>
      <c r="K89" s="191"/>
    </row>
    <row r="90" spans="1:11" ht="12.75" customHeight="1" x14ac:dyDescent="0.2">
      <c r="A90" s="96"/>
      <c r="B90" s="4"/>
      <c r="C90" s="4"/>
      <c r="D90" s="4"/>
      <c r="E90" s="4"/>
      <c r="F90" s="4"/>
      <c r="G90" s="4"/>
      <c r="H90" s="191"/>
      <c r="I90" s="191"/>
      <c r="J90" s="191"/>
      <c r="K90" s="191"/>
    </row>
    <row r="91" spans="1:11" ht="12.75" customHeight="1" x14ac:dyDescent="0.2">
      <c r="A91" s="96" t="s">
        <v>103</v>
      </c>
      <c r="B91" s="4"/>
      <c r="C91" s="4"/>
      <c r="D91" s="4"/>
      <c r="E91" s="4"/>
      <c r="F91" s="4"/>
      <c r="G91" s="4"/>
      <c r="H91" s="190"/>
      <c r="I91" s="190"/>
      <c r="J91" s="192"/>
      <c r="K91" s="190"/>
    </row>
    <row r="92" spans="1:11" ht="12.75" customHeight="1" x14ac:dyDescent="0.2">
      <c r="A92" s="55" t="s">
        <v>32</v>
      </c>
      <c r="B92" s="57" t="s">
        <v>104</v>
      </c>
      <c r="C92" s="57"/>
      <c r="D92" s="57"/>
      <c r="E92" s="57"/>
      <c r="F92" s="251" t="s">
        <v>105</v>
      </c>
      <c r="G92" s="58" t="s">
        <v>67</v>
      </c>
      <c r="H92" s="79"/>
      <c r="I92" s="79"/>
    </row>
    <row r="93" spans="1:11" ht="12.75" customHeight="1" x14ac:dyDescent="0.2">
      <c r="A93" s="60" t="s">
        <v>40</v>
      </c>
      <c r="B93" s="61" t="s">
        <v>106</v>
      </c>
      <c r="C93" s="61"/>
      <c r="D93" s="61"/>
      <c r="E93" s="61"/>
      <c r="F93" s="204">
        <v>20.9589</v>
      </c>
      <c r="G93" s="92">
        <f t="shared" ref="G93:G104" si="1">$I$93*F93/12</f>
        <v>547.04</v>
      </c>
      <c r="H93" s="190">
        <f>G38+G76+G87</f>
        <v>9396.2099999999991</v>
      </c>
      <c r="I93" s="190">
        <f>H93/30</f>
        <v>313.20999999999998</v>
      </c>
      <c r="J93" s="192">
        <f>I93*F105</f>
        <v>9231.49</v>
      </c>
      <c r="K93" s="190">
        <f>J93/12</f>
        <v>769.29</v>
      </c>
    </row>
    <row r="94" spans="1:11" ht="12.75" customHeight="1" x14ac:dyDescent="0.2">
      <c r="A94" s="85" t="s">
        <v>42</v>
      </c>
      <c r="B94" s="28" t="s">
        <v>107</v>
      </c>
      <c r="C94" s="22"/>
      <c r="D94" s="22"/>
      <c r="E94" s="28"/>
      <c r="F94" s="205">
        <v>1</v>
      </c>
      <c r="G94" s="92">
        <f t="shared" si="1"/>
        <v>26.1</v>
      </c>
    </row>
    <row r="95" spans="1:11" ht="12.75" customHeight="1" x14ac:dyDescent="0.2">
      <c r="A95" s="85" t="s">
        <v>45</v>
      </c>
      <c r="B95" s="28" t="s">
        <v>108</v>
      </c>
      <c r="C95" s="22"/>
      <c r="D95" s="22"/>
      <c r="E95" s="28"/>
      <c r="F95" s="205">
        <v>0.96589999999999998</v>
      </c>
      <c r="G95" s="92">
        <f t="shared" si="1"/>
        <v>25.21</v>
      </c>
    </row>
    <row r="96" spans="1:11" ht="12.75" customHeight="1" x14ac:dyDescent="0.2">
      <c r="A96" s="87" t="s">
        <v>47</v>
      </c>
      <c r="B96" s="28" t="s">
        <v>109</v>
      </c>
      <c r="C96" s="28"/>
      <c r="D96" s="28"/>
      <c r="E96" s="28"/>
      <c r="F96" s="205">
        <v>3.4931999999999999</v>
      </c>
      <c r="G96" s="92">
        <f>$I$93*F96/12</f>
        <v>91.18</v>
      </c>
    </row>
    <row r="97" spans="1:7" ht="12.75" customHeight="1" x14ac:dyDescent="0.2">
      <c r="A97" s="87" t="s">
        <v>81</v>
      </c>
      <c r="B97" s="28" t="s">
        <v>110</v>
      </c>
      <c r="C97" s="28"/>
      <c r="D97" s="28"/>
      <c r="E97" s="28"/>
      <c r="F97" s="205">
        <v>0.26879999999999998</v>
      </c>
      <c r="G97" s="92">
        <f t="shared" si="1"/>
        <v>7.02</v>
      </c>
    </row>
    <row r="98" spans="1:7" ht="12.75" customHeight="1" x14ac:dyDescent="0.2">
      <c r="A98" s="87" t="s">
        <v>83</v>
      </c>
      <c r="B98" s="77" t="s">
        <v>111</v>
      </c>
      <c r="C98" s="77"/>
      <c r="D98" s="77"/>
      <c r="E98" s="77"/>
      <c r="F98" s="205">
        <v>4.2700000000000002E-2</v>
      </c>
      <c r="G98" s="92">
        <f t="shared" si="1"/>
        <v>1.1100000000000001</v>
      </c>
    </row>
    <row r="99" spans="1:7" ht="12.75" customHeight="1" x14ac:dyDescent="0.2">
      <c r="A99" s="87" t="s">
        <v>85</v>
      </c>
      <c r="B99" s="77" t="s">
        <v>112</v>
      </c>
      <c r="C99" s="77"/>
      <c r="D99" s="77"/>
      <c r="E99" s="77"/>
      <c r="F99" s="205">
        <v>3.5499999999999997E-2</v>
      </c>
      <c r="G99" s="92">
        <f t="shared" si="1"/>
        <v>0.93</v>
      </c>
    </row>
    <row r="100" spans="1:7" ht="12.75" customHeight="1" x14ac:dyDescent="0.2">
      <c r="A100" s="87" t="s">
        <v>87</v>
      </c>
      <c r="B100" s="77" t="s">
        <v>113</v>
      </c>
      <c r="C100" s="77"/>
      <c r="D100" s="77"/>
      <c r="E100" s="77"/>
      <c r="F100" s="205">
        <v>0.02</v>
      </c>
      <c r="G100" s="92">
        <f t="shared" si="1"/>
        <v>0.52</v>
      </c>
    </row>
    <row r="101" spans="1:7" ht="12.75" customHeight="1" x14ac:dyDescent="0.2">
      <c r="A101" s="87" t="s">
        <v>114</v>
      </c>
      <c r="B101" s="77" t="s">
        <v>115</v>
      </c>
      <c r="C101" s="77"/>
      <c r="D101" s="77"/>
      <c r="E101" s="77"/>
      <c r="F101" s="205">
        <v>4.0000000000000001E-3</v>
      </c>
      <c r="G101" s="92">
        <f t="shared" si="1"/>
        <v>0.1</v>
      </c>
    </row>
    <row r="102" spans="1:7" ht="12.75" customHeight="1" x14ac:dyDescent="0.2">
      <c r="A102" s="87" t="s">
        <v>116</v>
      </c>
      <c r="B102" s="77" t="s">
        <v>117</v>
      </c>
      <c r="C102" s="77"/>
      <c r="D102" s="77"/>
      <c r="E102" s="77"/>
      <c r="F102" s="205">
        <v>0.19969999999999999</v>
      </c>
      <c r="G102" s="92">
        <f t="shared" si="1"/>
        <v>5.21</v>
      </c>
    </row>
    <row r="103" spans="1:7" ht="12.75" customHeight="1" x14ac:dyDescent="0.2">
      <c r="A103" s="87" t="s">
        <v>118</v>
      </c>
      <c r="B103" s="77" t="s">
        <v>119</v>
      </c>
      <c r="C103" s="77"/>
      <c r="D103" s="77"/>
      <c r="E103" s="77"/>
      <c r="F103" s="205">
        <v>2.4752999999999998</v>
      </c>
      <c r="G103" s="92">
        <f t="shared" si="1"/>
        <v>64.61</v>
      </c>
    </row>
    <row r="104" spans="1:7" ht="12.75" customHeight="1" x14ac:dyDescent="0.2">
      <c r="A104" s="87" t="s">
        <v>120</v>
      </c>
      <c r="B104" s="33" t="s">
        <v>121</v>
      </c>
      <c r="C104" s="33"/>
      <c r="D104" s="33"/>
      <c r="E104" s="33"/>
      <c r="F104" s="206">
        <v>9.7999999999999997E-3</v>
      </c>
      <c r="G104" s="92">
        <f t="shared" si="1"/>
        <v>0.26</v>
      </c>
    </row>
    <row r="105" spans="1:7" ht="12.75" customHeight="1" x14ac:dyDescent="0.2">
      <c r="A105" s="67" t="s">
        <v>19</v>
      </c>
      <c r="B105" s="57"/>
      <c r="C105" s="57"/>
      <c r="D105" s="57"/>
      <c r="E105" s="57"/>
      <c r="F105" s="207">
        <f>SUM(F93:F104)</f>
        <v>29.473800000000001</v>
      </c>
      <c r="G105" s="69">
        <f>SUM(G93:G104)</f>
        <v>769.29</v>
      </c>
    </row>
    <row r="106" spans="1:7" ht="12.75" customHeight="1" x14ac:dyDescent="0.2">
      <c r="A106" s="96"/>
      <c r="B106" s="4"/>
      <c r="C106" s="4"/>
      <c r="D106" s="4"/>
      <c r="E106" s="4"/>
      <c r="F106" s="4"/>
      <c r="G106" s="4"/>
    </row>
    <row r="107" spans="1:7" ht="12.75" customHeight="1" x14ac:dyDescent="0.2">
      <c r="A107" s="396" t="s">
        <v>122</v>
      </c>
      <c r="B107" s="396"/>
      <c r="C107" s="396"/>
      <c r="D107" s="396"/>
      <c r="E107" s="396"/>
      <c r="F107" s="396"/>
      <c r="G107" s="396"/>
    </row>
    <row r="108" spans="1:7" ht="12.75" customHeight="1" x14ac:dyDescent="0.2">
      <c r="A108" s="37"/>
      <c r="B108" s="37"/>
      <c r="C108" s="37"/>
      <c r="D108" s="37"/>
      <c r="E108" s="37"/>
      <c r="F108" s="37"/>
      <c r="G108" s="37"/>
    </row>
    <row r="109" spans="1:7" ht="12.75" customHeight="1" x14ac:dyDescent="0.2">
      <c r="A109" s="83">
        <v>4</v>
      </c>
      <c r="B109" s="57" t="s">
        <v>123</v>
      </c>
      <c r="C109" s="57"/>
      <c r="D109" s="57"/>
      <c r="E109" s="57"/>
      <c r="F109" s="57"/>
      <c r="G109" s="59" t="s">
        <v>67</v>
      </c>
    </row>
    <row r="110" spans="1:7" ht="12.75" customHeight="1" x14ac:dyDescent="0.2">
      <c r="A110" s="60" t="s">
        <v>32</v>
      </c>
      <c r="B110" s="28" t="s">
        <v>104</v>
      </c>
      <c r="C110" s="61"/>
      <c r="D110" s="61"/>
      <c r="E110" s="61"/>
      <c r="F110" s="61"/>
      <c r="G110" s="63">
        <f>G105</f>
        <v>769.29</v>
      </c>
    </row>
    <row r="111" spans="1:7" ht="12.75" customHeight="1" x14ac:dyDescent="0.2">
      <c r="A111" s="99" t="s">
        <v>19</v>
      </c>
      <c r="B111" s="100"/>
      <c r="C111" s="100"/>
      <c r="D111" s="100"/>
      <c r="E111" s="100"/>
      <c r="F111" s="100"/>
      <c r="G111" s="69">
        <f>G110</f>
        <v>769.29</v>
      </c>
    </row>
    <row r="112" spans="1:7" ht="12.75" customHeight="1" x14ac:dyDescent="0.2">
      <c r="A112" s="54"/>
      <c r="B112" s="54"/>
      <c r="C112" s="54"/>
      <c r="D112" s="54"/>
      <c r="E112" s="54"/>
      <c r="F112" s="54"/>
      <c r="G112" s="98"/>
    </row>
    <row r="113" spans="1:9" ht="12.75" customHeight="1" x14ac:dyDescent="0.2">
      <c r="A113" s="395" t="s">
        <v>124</v>
      </c>
      <c r="B113" s="395"/>
      <c r="C113" s="395"/>
      <c r="D113" s="395"/>
      <c r="E113" s="395"/>
      <c r="F113" s="395"/>
      <c r="G113" s="395"/>
    </row>
    <row r="114" spans="1:9" ht="12.75" customHeight="1" x14ac:dyDescent="0.2">
      <c r="A114" s="101"/>
      <c r="B114" s="101"/>
      <c r="C114" s="101"/>
      <c r="D114" s="101"/>
      <c r="E114" s="101"/>
      <c r="F114" s="101"/>
      <c r="G114" s="102"/>
    </row>
    <row r="115" spans="1:9" ht="12.75" customHeight="1" x14ac:dyDescent="0.2">
      <c r="A115" s="83">
        <v>5</v>
      </c>
      <c r="B115" s="57" t="s">
        <v>125</v>
      </c>
      <c r="C115" s="57"/>
      <c r="D115" s="57"/>
      <c r="E115" s="57"/>
      <c r="F115" s="103"/>
      <c r="G115" s="84" t="s">
        <v>67</v>
      </c>
    </row>
    <row r="116" spans="1:9" ht="12.75" customHeight="1" x14ac:dyDescent="0.2">
      <c r="A116" s="85" t="s">
        <v>40</v>
      </c>
      <c r="B116" s="22" t="s">
        <v>126</v>
      </c>
      <c r="C116" s="22"/>
      <c r="D116" s="22"/>
      <c r="E116" s="22"/>
      <c r="F116" s="104"/>
      <c r="G116" s="105">
        <v>0</v>
      </c>
      <c r="H116" s="131"/>
      <c r="I116" s="133"/>
    </row>
    <row r="117" spans="1:9" ht="12.75" customHeight="1" x14ac:dyDescent="0.2">
      <c r="A117" s="106"/>
      <c r="B117" s="107" t="s">
        <v>69</v>
      </c>
      <c r="C117" s="107"/>
      <c r="D117" s="107"/>
      <c r="E117" s="107"/>
      <c r="F117" s="108"/>
      <c r="G117" s="109">
        <f>SUM(G116)</f>
        <v>0</v>
      </c>
    </row>
    <row r="118" spans="1:9" ht="12.75" customHeight="1" x14ac:dyDescent="0.2">
      <c r="A118" s="37"/>
      <c r="B118" s="37"/>
      <c r="C118" s="37"/>
      <c r="D118" s="37"/>
      <c r="E118" s="37"/>
      <c r="F118" s="37"/>
      <c r="G118" s="37"/>
    </row>
    <row r="119" spans="1:9" ht="12.75" customHeight="1" x14ac:dyDescent="0.2">
      <c r="A119" s="378" t="s">
        <v>127</v>
      </c>
      <c r="B119" s="378"/>
      <c r="C119" s="378"/>
      <c r="D119" s="378"/>
      <c r="E119" s="378"/>
      <c r="F119" s="378"/>
      <c r="G119" s="378"/>
    </row>
    <row r="120" spans="1:9" ht="12.75" customHeight="1" x14ac:dyDescent="0.2">
      <c r="A120" s="37"/>
      <c r="B120" s="37"/>
      <c r="C120" s="37"/>
      <c r="D120" s="37"/>
      <c r="E120" s="37"/>
      <c r="F120" s="37"/>
      <c r="G120" s="37"/>
    </row>
    <row r="121" spans="1:9" ht="12.75" customHeight="1" x14ac:dyDescent="0.2">
      <c r="A121" s="83">
        <v>6</v>
      </c>
      <c r="B121" s="57" t="s">
        <v>128</v>
      </c>
      <c r="C121" s="57"/>
      <c r="D121" s="57"/>
      <c r="E121" s="57"/>
      <c r="F121" s="83" t="s">
        <v>73</v>
      </c>
      <c r="G121" s="59" t="s">
        <v>67</v>
      </c>
    </row>
    <row r="122" spans="1:9" ht="12.75" customHeight="1" x14ac:dyDescent="0.2">
      <c r="A122" s="60" t="s">
        <v>40</v>
      </c>
      <c r="B122" s="110" t="s">
        <v>129</v>
      </c>
      <c r="C122" s="61"/>
      <c r="D122" s="61"/>
      <c r="E122" s="61"/>
      <c r="F122" s="208">
        <v>2.5000000000000001E-2</v>
      </c>
      <c r="G122" s="63">
        <f>G138*F122</f>
        <v>254.14</v>
      </c>
      <c r="H122" s="133"/>
    </row>
    <row r="123" spans="1:9" ht="12.75" customHeight="1" x14ac:dyDescent="0.2">
      <c r="A123" s="87" t="s">
        <v>42</v>
      </c>
      <c r="B123" s="73" t="s">
        <v>130</v>
      </c>
      <c r="C123" s="28"/>
      <c r="D123" s="28"/>
      <c r="E123" s="28"/>
      <c r="F123" s="209">
        <v>0.05</v>
      </c>
      <c r="G123" s="92">
        <f>(G138+G122)*F123</f>
        <v>520.98</v>
      </c>
      <c r="H123" s="133"/>
    </row>
    <row r="124" spans="1:9" ht="12.75" customHeight="1" x14ac:dyDescent="0.2">
      <c r="A124" s="87" t="s">
        <v>45</v>
      </c>
      <c r="B124" s="28" t="s">
        <v>131</v>
      </c>
      <c r="C124" s="28"/>
      <c r="D124" s="28"/>
      <c r="E124" s="28"/>
      <c r="F124" s="209" t="s">
        <v>176</v>
      </c>
      <c r="G124" s="141">
        <v>0</v>
      </c>
      <c r="H124" s="133"/>
    </row>
    <row r="125" spans="1:9" ht="12.75" customHeight="1" x14ac:dyDescent="0.2">
      <c r="A125" s="87" t="s">
        <v>132</v>
      </c>
      <c r="B125" s="28" t="s">
        <v>133</v>
      </c>
      <c r="C125" s="28"/>
      <c r="D125" s="28"/>
      <c r="E125" s="28"/>
      <c r="F125" s="209">
        <v>0.03</v>
      </c>
      <c r="G125" s="137">
        <f>E145</f>
        <v>359.3</v>
      </c>
      <c r="H125" s="132"/>
    </row>
    <row r="126" spans="1:9" ht="12.75" customHeight="1" x14ac:dyDescent="0.2">
      <c r="A126" s="87" t="s">
        <v>134</v>
      </c>
      <c r="B126" s="28" t="s">
        <v>135</v>
      </c>
      <c r="C126" s="28"/>
      <c r="D126" s="28"/>
      <c r="E126" s="28"/>
      <c r="F126" s="209">
        <v>6.4999999999999997E-3</v>
      </c>
      <c r="G126" s="137">
        <f>E146</f>
        <v>77.849999999999994</v>
      </c>
    </row>
    <row r="127" spans="1:9" ht="12.75" customHeight="1" x14ac:dyDescent="0.2">
      <c r="A127" s="87" t="s">
        <v>136</v>
      </c>
      <c r="B127" s="28" t="s">
        <v>137</v>
      </c>
      <c r="C127" s="28"/>
      <c r="D127" s="28"/>
      <c r="E127" s="28"/>
      <c r="F127" s="209">
        <v>0.05</v>
      </c>
      <c r="G127" s="92">
        <f>E147</f>
        <v>598.84</v>
      </c>
    </row>
    <row r="128" spans="1:9" ht="12.75" customHeight="1" x14ac:dyDescent="0.2">
      <c r="A128" s="113"/>
      <c r="B128" s="100" t="s">
        <v>138</v>
      </c>
      <c r="C128" s="100"/>
      <c r="D128" s="100"/>
      <c r="E128" s="100"/>
      <c r="F128" s="68">
        <f>SUM(F122:F127)</f>
        <v>0.1615</v>
      </c>
      <c r="G128" s="69">
        <f>SUM(G122:G127)</f>
        <v>1811.11</v>
      </c>
    </row>
    <row r="129" spans="1:18" ht="12.75" customHeight="1" x14ac:dyDescent="0.2">
      <c r="A129" s="37"/>
      <c r="B129" s="37"/>
      <c r="C129" s="37"/>
      <c r="D129" s="37"/>
      <c r="E129" s="37"/>
      <c r="F129" s="114"/>
      <c r="G129" s="37"/>
    </row>
    <row r="130" spans="1:18" ht="12.75" customHeight="1" x14ac:dyDescent="0.2">
      <c r="A130" s="378" t="s">
        <v>139</v>
      </c>
      <c r="B130" s="378"/>
      <c r="C130" s="378"/>
      <c r="D130" s="378"/>
      <c r="E130" s="378"/>
      <c r="F130" s="378"/>
      <c r="G130" s="378"/>
    </row>
    <row r="131" spans="1:18" ht="12.75" customHeight="1" x14ac:dyDescent="0.2">
      <c r="A131" s="37"/>
      <c r="B131" s="37"/>
      <c r="C131" s="37"/>
      <c r="D131" s="37"/>
      <c r="E131" s="37"/>
      <c r="F131" s="37"/>
      <c r="G131" s="37"/>
    </row>
    <row r="132" spans="1:18" ht="12.75" customHeight="1" x14ac:dyDescent="0.2">
      <c r="A132" s="55"/>
      <c r="B132" s="57" t="s">
        <v>140</v>
      </c>
      <c r="C132" s="57"/>
      <c r="D132" s="57"/>
      <c r="E132" s="57"/>
      <c r="F132" s="57"/>
      <c r="G132" s="59" t="s">
        <v>67</v>
      </c>
      <c r="P132" s="121"/>
      <c r="R132" s="111"/>
    </row>
    <row r="133" spans="1:18" ht="12.75" customHeight="1" x14ac:dyDescent="0.2">
      <c r="A133" s="60" t="s">
        <v>40</v>
      </c>
      <c r="B133" s="61" t="s">
        <v>141</v>
      </c>
      <c r="C133" s="61"/>
      <c r="D133" s="61"/>
      <c r="E133" s="61"/>
      <c r="F133" s="61"/>
      <c r="G133" s="63">
        <f>G38</f>
        <v>4965.03</v>
      </c>
      <c r="K133" s="401"/>
      <c r="L133" s="401"/>
      <c r="M133" s="121"/>
      <c r="P133" s="122"/>
    </row>
    <row r="134" spans="1:18" ht="12.75" customHeight="1" x14ac:dyDescent="0.2">
      <c r="A134" s="87" t="s">
        <v>42</v>
      </c>
      <c r="B134" s="28" t="s">
        <v>142</v>
      </c>
      <c r="C134" s="28"/>
      <c r="D134" s="28"/>
      <c r="E134" s="28"/>
      <c r="F134" s="28"/>
      <c r="G134" s="92">
        <f>G76</f>
        <v>3583.46</v>
      </c>
      <c r="K134" s="401"/>
      <c r="L134" s="401"/>
      <c r="P134" s="121"/>
      <c r="R134" s="126"/>
    </row>
    <row r="135" spans="1:18" ht="12.75" customHeight="1" x14ac:dyDescent="0.2">
      <c r="A135" s="87" t="s">
        <v>45</v>
      </c>
      <c r="B135" s="28" t="s">
        <v>143</v>
      </c>
      <c r="C135" s="28"/>
      <c r="D135" s="28"/>
      <c r="E135" s="28"/>
      <c r="F135" s="28"/>
      <c r="G135" s="92">
        <f>G87</f>
        <v>847.72</v>
      </c>
    </row>
    <row r="136" spans="1:18" ht="12.75" customHeight="1" x14ac:dyDescent="0.2">
      <c r="A136" s="89" t="s">
        <v>47</v>
      </c>
      <c r="B136" s="77" t="s">
        <v>144</v>
      </c>
      <c r="C136" s="77"/>
      <c r="D136" s="77"/>
      <c r="E136" s="77"/>
      <c r="F136" s="77"/>
      <c r="G136" s="93">
        <f>G111</f>
        <v>769.29</v>
      </c>
      <c r="M136" s="123"/>
    </row>
    <row r="137" spans="1:18" ht="12.75" customHeight="1" x14ac:dyDescent="0.2">
      <c r="A137" s="89" t="s">
        <v>81</v>
      </c>
      <c r="B137" s="77" t="s">
        <v>145</v>
      </c>
      <c r="C137" s="77"/>
      <c r="D137" s="77"/>
      <c r="E137" s="77"/>
      <c r="F137" s="77"/>
      <c r="G137" s="93">
        <f>G117</f>
        <v>0</v>
      </c>
      <c r="M137" s="124"/>
    </row>
    <row r="138" spans="1:18" ht="12.75" customHeight="1" x14ac:dyDescent="0.2">
      <c r="A138" s="67" t="s">
        <v>146</v>
      </c>
      <c r="B138" s="57"/>
      <c r="C138" s="57"/>
      <c r="D138" s="57"/>
      <c r="E138" s="57"/>
      <c r="F138" s="57"/>
      <c r="G138" s="69">
        <f>SUM(G133:G137)</f>
        <v>10165.5</v>
      </c>
      <c r="H138" s="133"/>
      <c r="I138" s="133"/>
    </row>
    <row r="139" spans="1:18" ht="12.75" customHeight="1" x14ac:dyDescent="0.2">
      <c r="A139" s="91" t="s">
        <v>83</v>
      </c>
      <c r="B139" s="115" t="s">
        <v>147</v>
      </c>
      <c r="C139" s="115"/>
      <c r="D139" s="115"/>
      <c r="E139" s="115"/>
      <c r="F139" s="115"/>
      <c r="G139" s="116">
        <f>G128</f>
        <v>1811.11</v>
      </c>
    </row>
    <row r="140" spans="1:18" ht="12.75" customHeight="1" x14ac:dyDescent="0.2">
      <c r="A140" s="402" t="s">
        <v>148</v>
      </c>
      <c r="B140" s="403"/>
      <c r="C140" s="403"/>
      <c r="D140" s="403"/>
      <c r="E140" s="403"/>
      <c r="F140" s="404"/>
      <c r="G140" s="69">
        <f>G138+G139</f>
        <v>11976.61</v>
      </c>
      <c r="H140" s="282">
        <v>11215.62</v>
      </c>
      <c r="I140" s="283">
        <f>G140/H140-100%</f>
        <v>6.7900000000000002E-2</v>
      </c>
      <c r="L140" s="125"/>
      <c r="M140" s="126"/>
    </row>
    <row r="141" spans="1:18" ht="12.75" customHeight="1" x14ac:dyDescent="0.2">
      <c r="A141" s="37"/>
      <c r="B141" s="37"/>
      <c r="C141" s="37"/>
      <c r="D141" s="37"/>
      <c r="E141" s="37"/>
      <c r="F141" s="37"/>
      <c r="G141" s="37"/>
    </row>
    <row r="142" spans="1:18" ht="12.75" customHeight="1" x14ac:dyDescent="0.2">
      <c r="A142" s="405" t="s">
        <v>149</v>
      </c>
      <c r="B142" s="405"/>
      <c r="C142" s="405"/>
      <c r="D142" s="184"/>
      <c r="E142" s="117">
        <f>G38+G76+G87+G111+G117+G122+G123</f>
        <v>10940.62</v>
      </c>
      <c r="F142" s="82"/>
      <c r="M142" s="124"/>
    </row>
    <row r="143" spans="1:18" ht="12.75" customHeight="1" x14ac:dyDescent="0.2">
      <c r="A143" s="406" t="s">
        <v>150</v>
      </c>
      <c r="B143" s="406"/>
      <c r="C143" s="406"/>
      <c r="D143" s="184"/>
      <c r="E143" s="118">
        <f>E142/(1-(F125+F126+F127))+0.01</f>
        <v>11976.61</v>
      </c>
      <c r="M143"/>
    </row>
    <row r="144" spans="1:18" ht="12.75" customHeight="1" x14ac:dyDescent="0.2">
      <c r="A144" s="406" t="s">
        <v>151</v>
      </c>
      <c r="B144" s="406"/>
      <c r="C144" s="406"/>
      <c r="D144" s="184"/>
      <c r="E144" s="118">
        <f>E143-E142</f>
        <v>1035.99</v>
      </c>
      <c r="M144" s="124"/>
    </row>
    <row r="145" spans="1:20" ht="12.75" customHeight="1" x14ac:dyDescent="0.2">
      <c r="A145" s="400" t="s">
        <v>152</v>
      </c>
      <c r="B145" s="400"/>
      <c r="C145" s="400"/>
      <c r="D145" s="185"/>
      <c r="E145" s="119">
        <f>((F125)/(F125+F126+F127))*E144</f>
        <v>359.3</v>
      </c>
      <c r="M145"/>
    </row>
    <row r="146" spans="1:20" ht="12.75" customHeight="1" x14ac:dyDescent="0.2">
      <c r="A146" s="400" t="s">
        <v>153</v>
      </c>
      <c r="B146" s="400"/>
      <c r="C146" s="400"/>
      <c r="D146" s="185"/>
      <c r="E146" s="119">
        <f>((F126)/(F125+F126+F127))*E144</f>
        <v>77.849999999999994</v>
      </c>
      <c r="M146" s="124"/>
    </row>
    <row r="147" spans="1:20" ht="12.75" customHeight="1" x14ac:dyDescent="0.2">
      <c r="A147" s="400" t="s">
        <v>154</v>
      </c>
      <c r="B147" s="400"/>
      <c r="C147" s="400"/>
      <c r="D147" s="185"/>
      <c r="E147" s="120">
        <f>((F127/(F125+F126+F127))*E144)+0</f>
        <v>598.84</v>
      </c>
      <c r="M147"/>
    </row>
    <row r="148" spans="1:20" x14ac:dyDescent="0.2">
      <c r="A148" s="4"/>
      <c r="B148" s="4"/>
      <c r="C148" s="4"/>
      <c r="M148" s="124"/>
    </row>
    <row r="149" spans="1:20" x14ac:dyDescent="0.2">
      <c r="A149" s="4"/>
      <c r="B149" s="4"/>
      <c r="C149" s="4"/>
    </row>
    <row r="150" spans="1:20" x14ac:dyDescent="0.2">
      <c r="A150" s="4"/>
      <c r="B150" s="4"/>
      <c r="C150" s="4"/>
      <c r="R150" s="125"/>
    </row>
    <row r="151" spans="1:20" x14ac:dyDescent="0.2">
      <c r="A151" s="4"/>
      <c r="B151" s="4"/>
      <c r="C151" s="4"/>
      <c r="M151" s="125"/>
      <c r="N151" s="80"/>
      <c r="P151" s="126"/>
      <c r="R151" s="127"/>
      <c r="T151" s="80"/>
    </row>
    <row r="152" spans="1:20" x14ac:dyDescent="0.2">
      <c r="A152" s="4"/>
      <c r="B152" s="4"/>
      <c r="C152" s="4"/>
      <c r="M152" s="125"/>
      <c r="N152" s="80"/>
      <c r="P152" s="126"/>
      <c r="R152" s="127"/>
      <c r="T152" s="80"/>
    </row>
    <row r="153" spans="1:20" x14ac:dyDescent="0.2">
      <c r="A153" s="4"/>
      <c r="B153" s="4"/>
      <c r="C153" s="4"/>
      <c r="M153" s="125"/>
      <c r="N153" s="80"/>
      <c r="P153" s="126"/>
      <c r="R153" s="127"/>
      <c r="T153" s="80"/>
    </row>
    <row r="154" spans="1:20" x14ac:dyDescent="0.2">
      <c r="A154" s="4"/>
      <c r="B154" s="4"/>
      <c r="C154" s="4"/>
      <c r="M154" s="125"/>
      <c r="N154" s="80"/>
      <c r="P154" s="126"/>
      <c r="R154" s="127"/>
      <c r="T154" s="80"/>
    </row>
    <row r="155" spans="1:20" x14ac:dyDescent="0.2">
      <c r="A155" s="4"/>
      <c r="B155" s="4"/>
      <c r="C155" s="4"/>
      <c r="M155" s="125"/>
      <c r="N155" s="80"/>
      <c r="P155" s="126"/>
      <c r="R155" s="127"/>
      <c r="T155" s="80"/>
    </row>
    <row r="156" spans="1:20" x14ac:dyDescent="0.2">
      <c r="A156" s="4"/>
      <c r="B156" s="4"/>
      <c r="C156" s="4"/>
    </row>
    <row r="157" spans="1:20" x14ac:dyDescent="0.2">
      <c r="A157" s="4"/>
      <c r="B157" s="4"/>
      <c r="C157" s="4"/>
      <c r="M157" s="125"/>
      <c r="N157" s="80"/>
      <c r="P157" s="80"/>
      <c r="R157" s="128"/>
      <c r="T157" s="128"/>
    </row>
    <row r="158" spans="1:20" x14ac:dyDescent="0.2">
      <c r="A158" s="4"/>
      <c r="B158" s="4"/>
      <c r="C158" s="4"/>
    </row>
    <row r="159" spans="1:20" x14ac:dyDescent="0.2">
      <c r="A159" s="4"/>
      <c r="B159" s="4"/>
      <c r="C159" s="4"/>
    </row>
    <row r="160" spans="1:20" x14ac:dyDescent="0.2">
      <c r="A160" s="4"/>
      <c r="B160" s="4"/>
      <c r="C160" s="4"/>
    </row>
    <row r="161" spans="1:3" x14ac:dyDescent="0.2">
      <c r="A161" s="4"/>
      <c r="B161" s="4"/>
      <c r="C161" s="4"/>
    </row>
    <row r="162" spans="1:3" x14ac:dyDescent="0.2">
      <c r="A162" s="4"/>
      <c r="B162" s="4"/>
      <c r="C162" s="4"/>
    </row>
    <row r="163" spans="1:3" x14ac:dyDescent="0.2">
      <c r="A163" s="4"/>
      <c r="B163" s="4"/>
      <c r="C163" s="4"/>
    </row>
    <row r="164" spans="1:3" x14ac:dyDescent="0.2">
      <c r="A164" s="4"/>
      <c r="B164" s="4"/>
      <c r="C164" s="4"/>
    </row>
    <row r="165" spans="1:3" x14ac:dyDescent="0.2">
      <c r="A165" s="4"/>
      <c r="B165" s="4"/>
      <c r="C165" s="4"/>
    </row>
    <row r="166" spans="1:3" x14ac:dyDescent="0.2">
      <c r="A166" s="4"/>
      <c r="B166" s="4"/>
      <c r="C166" s="4"/>
    </row>
    <row r="167" spans="1:3" x14ac:dyDescent="0.2">
      <c r="A167" s="4"/>
      <c r="B167" s="4"/>
      <c r="C167" s="4"/>
    </row>
    <row r="168" spans="1:3" x14ac:dyDescent="0.2">
      <c r="A168" s="4"/>
      <c r="B168" s="4"/>
      <c r="C168" s="4"/>
    </row>
    <row r="169" spans="1:3" x14ac:dyDescent="0.2">
      <c r="A169" s="4"/>
      <c r="B169" s="4"/>
      <c r="C169" s="4"/>
    </row>
    <row r="170" spans="1:3" x14ac:dyDescent="0.2">
      <c r="A170" s="4"/>
      <c r="B170" s="4"/>
      <c r="C170" s="4"/>
    </row>
    <row r="171" spans="1:3" x14ac:dyDescent="0.2">
      <c r="A171" s="4"/>
      <c r="B171" s="4"/>
      <c r="C171" s="4"/>
    </row>
    <row r="172" spans="1:3" x14ac:dyDescent="0.2">
      <c r="A172" s="4"/>
      <c r="B172" s="4"/>
      <c r="C172" s="4"/>
    </row>
    <row r="173" spans="1:3" x14ac:dyDescent="0.2">
      <c r="A173" s="4"/>
      <c r="B173" s="4"/>
      <c r="C173" s="4"/>
    </row>
    <row r="174" spans="1:3" x14ac:dyDescent="0.2">
      <c r="A174" s="4"/>
      <c r="B174" s="4"/>
      <c r="C174" s="4"/>
    </row>
    <row r="175" spans="1:3" x14ac:dyDescent="0.2">
      <c r="A175" s="4"/>
      <c r="B175" s="4"/>
      <c r="C175" s="4"/>
    </row>
    <row r="176" spans="1:3" x14ac:dyDescent="0.2">
      <c r="A176" s="4"/>
      <c r="B176" s="4"/>
      <c r="C176" s="4"/>
    </row>
    <row r="177" spans="1:3" x14ac:dyDescent="0.2">
      <c r="A177" s="4"/>
      <c r="B177" s="4"/>
      <c r="C177" s="4"/>
    </row>
    <row r="178" spans="1:3" x14ac:dyDescent="0.2">
      <c r="A178" s="4"/>
      <c r="B178" s="4"/>
      <c r="C178" s="4"/>
    </row>
    <row r="179" spans="1:3" x14ac:dyDescent="0.2">
      <c r="A179" s="4"/>
      <c r="B179" s="4"/>
      <c r="C179" s="4"/>
    </row>
    <row r="180" spans="1:3" x14ac:dyDescent="0.2">
      <c r="A180" s="4"/>
      <c r="B180" s="4"/>
      <c r="C180" s="4"/>
    </row>
    <row r="181" spans="1:3" x14ac:dyDescent="0.2">
      <c r="A181" s="4"/>
      <c r="B181" s="4"/>
      <c r="C181" s="4"/>
    </row>
    <row r="182" spans="1:3" x14ac:dyDescent="0.2">
      <c r="A182" s="4"/>
      <c r="B182" s="4"/>
      <c r="C182" s="4"/>
    </row>
    <row r="183" spans="1:3" x14ac:dyDescent="0.2">
      <c r="A183" s="4"/>
      <c r="B183" s="4"/>
      <c r="C183" s="4"/>
    </row>
    <row r="184" spans="1:3" x14ac:dyDescent="0.2">
      <c r="A184" s="4"/>
      <c r="B184" s="4"/>
      <c r="C184" s="4"/>
    </row>
    <row r="185" spans="1:3" x14ac:dyDescent="0.2">
      <c r="A185" s="4"/>
      <c r="B185" s="4"/>
      <c r="C185" s="4"/>
    </row>
    <row r="186" spans="1:3" x14ac:dyDescent="0.2">
      <c r="A186" s="4"/>
      <c r="B186" s="4"/>
      <c r="C186" s="4"/>
    </row>
    <row r="187" spans="1:3" x14ac:dyDescent="0.2">
      <c r="A187" s="4"/>
      <c r="B187" s="4"/>
      <c r="C187" s="4"/>
    </row>
    <row r="188" spans="1:3" x14ac:dyDescent="0.2">
      <c r="A188" s="4"/>
      <c r="B188" s="4"/>
      <c r="C188" s="4"/>
    </row>
    <row r="189" spans="1:3" x14ac:dyDescent="0.2">
      <c r="A189" s="4"/>
      <c r="B189" s="4"/>
      <c r="C189" s="4"/>
    </row>
    <row r="190" spans="1:3" x14ac:dyDescent="0.2">
      <c r="A190" s="4"/>
      <c r="B190" s="4"/>
      <c r="C190" s="4"/>
    </row>
    <row r="191" spans="1:3" x14ac:dyDescent="0.2">
      <c r="A191" s="4"/>
      <c r="B191" s="4"/>
      <c r="C191" s="4"/>
    </row>
    <row r="192" spans="1:3" x14ac:dyDescent="0.2">
      <c r="A192" s="4"/>
      <c r="B192" s="4"/>
      <c r="C192" s="4"/>
    </row>
    <row r="193" spans="1:3" x14ac:dyDescent="0.2">
      <c r="A193" s="4"/>
      <c r="B193" s="4"/>
      <c r="C193" s="4"/>
    </row>
    <row r="194" spans="1:3" x14ac:dyDescent="0.2">
      <c r="A194" s="4"/>
      <c r="B194" s="4"/>
      <c r="C194" s="4"/>
    </row>
    <row r="195" spans="1:3" x14ac:dyDescent="0.2">
      <c r="A195" s="4"/>
      <c r="B195" s="4"/>
      <c r="C195" s="4"/>
    </row>
    <row r="196" spans="1:3" x14ac:dyDescent="0.2">
      <c r="A196" s="4"/>
      <c r="B196" s="4"/>
      <c r="C196" s="4"/>
    </row>
    <row r="197" spans="1:3" x14ac:dyDescent="0.2">
      <c r="A197" s="4"/>
      <c r="B197" s="4"/>
      <c r="C197" s="4"/>
    </row>
    <row r="198" spans="1:3" x14ac:dyDescent="0.2">
      <c r="A198" s="4"/>
      <c r="B198" s="4"/>
      <c r="C198" s="4"/>
    </row>
    <row r="199" spans="1:3" x14ac:dyDescent="0.2">
      <c r="A199" s="4"/>
      <c r="B199" s="4"/>
      <c r="C199" s="4"/>
    </row>
    <row r="200" spans="1:3" x14ac:dyDescent="0.2">
      <c r="A200" s="4"/>
      <c r="B200" s="4"/>
      <c r="C200" s="4"/>
    </row>
    <row r="201" spans="1:3" x14ac:dyDescent="0.2">
      <c r="A201" s="4"/>
      <c r="B201" s="4"/>
      <c r="C201" s="4"/>
    </row>
    <row r="202" spans="1:3" x14ac:dyDescent="0.2">
      <c r="A202" s="4"/>
      <c r="B202" s="4"/>
      <c r="C202" s="4"/>
    </row>
    <row r="203" spans="1:3" x14ac:dyDescent="0.2">
      <c r="A203" s="4"/>
      <c r="B203" s="4"/>
      <c r="C203" s="4"/>
    </row>
    <row r="204" spans="1:3" x14ac:dyDescent="0.2">
      <c r="A204" s="4"/>
      <c r="B204" s="4"/>
      <c r="C204" s="4"/>
    </row>
    <row r="205" spans="1:3" x14ac:dyDescent="0.2">
      <c r="A205" s="4"/>
      <c r="B205" s="4"/>
      <c r="C205" s="4"/>
    </row>
    <row r="206" spans="1:3" x14ac:dyDescent="0.2">
      <c r="A206" s="4"/>
      <c r="B206" s="4"/>
      <c r="C206" s="4"/>
    </row>
    <row r="207" spans="1:3" x14ac:dyDescent="0.2">
      <c r="A207" s="4"/>
      <c r="B207" s="4"/>
      <c r="C207" s="4"/>
    </row>
    <row r="208" spans="1:3" x14ac:dyDescent="0.2">
      <c r="A208" s="4"/>
      <c r="B208" s="4"/>
      <c r="C208" s="4"/>
    </row>
    <row r="209" spans="1:3" x14ac:dyDescent="0.2">
      <c r="A209" s="4"/>
      <c r="B209" s="4"/>
      <c r="C209" s="4"/>
    </row>
    <row r="210" spans="1:3" x14ac:dyDescent="0.2">
      <c r="A210" s="4"/>
      <c r="B210" s="4"/>
      <c r="C210" s="4"/>
    </row>
    <row r="211" spans="1:3" x14ac:dyDescent="0.2">
      <c r="A211" s="4"/>
      <c r="B211" s="4"/>
      <c r="C211" s="4"/>
    </row>
    <row r="212" spans="1:3" x14ac:dyDescent="0.2">
      <c r="A212" s="4"/>
      <c r="B212" s="4"/>
      <c r="C212" s="4"/>
    </row>
    <row r="213" spans="1:3" x14ac:dyDescent="0.2">
      <c r="A213" s="4"/>
      <c r="B213" s="4"/>
      <c r="C213" s="4"/>
    </row>
    <row r="214" spans="1:3" x14ac:dyDescent="0.2">
      <c r="A214" s="4"/>
      <c r="B214" s="4"/>
      <c r="C214" s="4"/>
    </row>
    <row r="215" spans="1:3" x14ac:dyDescent="0.2">
      <c r="A215" s="4"/>
      <c r="B215" s="4"/>
      <c r="C215" s="4"/>
    </row>
    <row r="216" spans="1:3" x14ac:dyDescent="0.2">
      <c r="A216" s="4"/>
      <c r="B216" s="4"/>
      <c r="C216" s="4"/>
    </row>
    <row r="217" spans="1:3" x14ac:dyDescent="0.2">
      <c r="A217" s="4"/>
      <c r="B217" s="4"/>
      <c r="C217" s="4"/>
    </row>
    <row r="218" spans="1:3" x14ac:dyDescent="0.2">
      <c r="A218" s="4"/>
      <c r="B218" s="4"/>
      <c r="C218" s="4"/>
    </row>
    <row r="219" spans="1:3" x14ac:dyDescent="0.2">
      <c r="A219" s="4"/>
      <c r="B219" s="4"/>
      <c r="C219" s="4"/>
    </row>
    <row r="220" spans="1:3" x14ac:dyDescent="0.2">
      <c r="A220" s="4"/>
      <c r="B220" s="4"/>
      <c r="C220" s="4"/>
    </row>
    <row r="221" spans="1:3" x14ac:dyDescent="0.2">
      <c r="A221" s="4"/>
      <c r="B221" s="4"/>
      <c r="C221" s="4"/>
    </row>
    <row r="222" spans="1:3" x14ac:dyDescent="0.2">
      <c r="A222" s="4"/>
      <c r="B222" s="4"/>
      <c r="C222" s="4"/>
    </row>
    <row r="223" spans="1:3" x14ac:dyDescent="0.2">
      <c r="A223" s="4"/>
      <c r="B223" s="4"/>
      <c r="C223" s="4"/>
    </row>
    <row r="224" spans="1:3" x14ac:dyDescent="0.2">
      <c r="A224" s="4"/>
      <c r="B224" s="4"/>
      <c r="C224" s="4"/>
    </row>
    <row r="225" spans="1:3" x14ac:dyDescent="0.2">
      <c r="A225" s="4"/>
      <c r="B225" s="4"/>
      <c r="C225" s="4"/>
    </row>
    <row r="226" spans="1:3" x14ac:dyDescent="0.2">
      <c r="A226" s="4"/>
      <c r="B226" s="4"/>
      <c r="C226" s="4"/>
    </row>
    <row r="227" spans="1:3" x14ac:dyDescent="0.2">
      <c r="A227" s="4"/>
      <c r="B227" s="4"/>
      <c r="C227" s="4"/>
    </row>
    <row r="228" spans="1:3" x14ac:dyDescent="0.2">
      <c r="A228" s="4"/>
      <c r="B228" s="4"/>
      <c r="C228" s="4"/>
    </row>
    <row r="229" spans="1:3" x14ac:dyDescent="0.2">
      <c r="A229" s="4"/>
      <c r="B229" s="4"/>
      <c r="C229" s="4"/>
    </row>
    <row r="230" spans="1:3" x14ac:dyDescent="0.2">
      <c r="A230" s="4"/>
      <c r="B230" s="4"/>
      <c r="C230" s="4"/>
    </row>
    <row r="231" spans="1:3" x14ac:dyDescent="0.2">
      <c r="A231" s="4"/>
      <c r="B231" s="4"/>
      <c r="C231" s="4"/>
    </row>
    <row r="232" spans="1:3" x14ac:dyDescent="0.2">
      <c r="A232" s="4"/>
      <c r="B232" s="4"/>
      <c r="C232" s="4"/>
    </row>
    <row r="233" spans="1:3" x14ac:dyDescent="0.2">
      <c r="A233" s="4"/>
      <c r="B233" s="4"/>
      <c r="C233" s="4"/>
    </row>
    <row r="234" spans="1:3" x14ac:dyDescent="0.2">
      <c r="A234" s="4"/>
      <c r="B234" s="4"/>
      <c r="C234" s="4"/>
    </row>
    <row r="235" spans="1:3" x14ac:dyDescent="0.2">
      <c r="A235" s="4"/>
      <c r="B235" s="4"/>
      <c r="C235" s="4"/>
    </row>
    <row r="236" spans="1:3" x14ac:dyDescent="0.2">
      <c r="A236" s="4"/>
      <c r="B236" s="4"/>
      <c r="C236" s="4"/>
    </row>
    <row r="237" spans="1:3" x14ac:dyDescent="0.2">
      <c r="A237" s="4"/>
      <c r="B237" s="4"/>
      <c r="C237" s="4"/>
    </row>
    <row r="238" spans="1:3" x14ac:dyDescent="0.2">
      <c r="A238" s="4"/>
      <c r="B238" s="4"/>
      <c r="C238" s="4"/>
    </row>
    <row r="239" spans="1:3" x14ac:dyDescent="0.2">
      <c r="A239" s="4"/>
      <c r="B239" s="4"/>
      <c r="C239" s="4"/>
    </row>
    <row r="240" spans="1:3" x14ac:dyDescent="0.2">
      <c r="A240" s="4"/>
      <c r="B240" s="4"/>
      <c r="C240" s="4"/>
    </row>
    <row r="241" spans="1:3" x14ac:dyDescent="0.2">
      <c r="A241" s="4"/>
      <c r="B241" s="4"/>
      <c r="C241" s="4"/>
    </row>
    <row r="242" spans="1:3" x14ac:dyDescent="0.2">
      <c r="A242" s="4"/>
      <c r="B242" s="4"/>
      <c r="C242" s="4"/>
    </row>
    <row r="243" spans="1:3" x14ac:dyDescent="0.2">
      <c r="A243" s="4"/>
      <c r="B243" s="4"/>
      <c r="C243" s="4"/>
    </row>
    <row r="244" spans="1:3" x14ac:dyDescent="0.2">
      <c r="A244" s="4"/>
      <c r="B244" s="4"/>
      <c r="C244" s="4"/>
    </row>
    <row r="245" spans="1:3" x14ac:dyDescent="0.2">
      <c r="A245" s="4"/>
      <c r="B245" s="4"/>
      <c r="C245" s="4"/>
    </row>
    <row r="246" spans="1:3" x14ac:dyDescent="0.2">
      <c r="A246" s="4"/>
      <c r="B246" s="4"/>
      <c r="C246" s="4"/>
    </row>
    <row r="247" spans="1:3" x14ac:dyDescent="0.2">
      <c r="A247" s="4"/>
      <c r="B247" s="4"/>
      <c r="C247" s="4"/>
    </row>
    <row r="248" spans="1:3" x14ac:dyDescent="0.2">
      <c r="A248" s="4"/>
      <c r="B248" s="4"/>
      <c r="C248" s="4"/>
    </row>
    <row r="249" spans="1:3" x14ac:dyDescent="0.2">
      <c r="A249" s="4"/>
      <c r="B249" s="4"/>
      <c r="C249" s="4"/>
    </row>
    <row r="250" spans="1:3" x14ac:dyDescent="0.2">
      <c r="A250" s="4"/>
      <c r="B250" s="4"/>
      <c r="C250" s="4"/>
    </row>
    <row r="251" spans="1:3" x14ac:dyDescent="0.2">
      <c r="A251" s="4"/>
      <c r="B251" s="4"/>
      <c r="C251" s="4"/>
    </row>
    <row r="252" spans="1:3" x14ac:dyDescent="0.2">
      <c r="A252" s="4"/>
      <c r="B252" s="4"/>
      <c r="C252" s="4"/>
    </row>
    <row r="253" spans="1:3" x14ac:dyDescent="0.2">
      <c r="A253" s="4"/>
      <c r="B253" s="4"/>
      <c r="C253" s="4"/>
    </row>
    <row r="254" spans="1:3" x14ac:dyDescent="0.2">
      <c r="A254" s="4"/>
      <c r="B254" s="4"/>
      <c r="C254" s="4"/>
    </row>
    <row r="255" spans="1:3" x14ac:dyDescent="0.2">
      <c r="A255" s="4"/>
      <c r="B255" s="4"/>
      <c r="C255" s="4"/>
    </row>
    <row r="256" spans="1:3" x14ac:dyDescent="0.2">
      <c r="A256" s="4"/>
      <c r="B256" s="4"/>
      <c r="C256" s="4"/>
    </row>
    <row r="257" spans="1:3" x14ac:dyDescent="0.2">
      <c r="A257" s="4"/>
      <c r="B257" s="4"/>
      <c r="C257" s="4"/>
    </row>
    <row r="258" spans="1:3" x14ac:dyDescent="0.2">
      <c r="A258" s="4"/>
      <c r="B258" s="4"/>
      <c r="C258" s="4"/>
    </row>
    <row r="259" spans="1:3" x14ac:dyDescent="0.2">
      <c r="A259" s="4"/>
      <c r="B259" s="4"/>
      <c r="C259" s="4"/>
    </row>
    <row r="260" spans="1:3" x14ac:dyDescent="0.2">
      <c r="A260" s="4"/>
      <c r="B260" s="4"/>
      <c r="C260" s="4"/>
    </row>
    <row r="261" spans="1:3" x14ac:dyDescent="0.2">
      <c r="A261" s="4"/>
      <c r="B261" s="4"/>
      <c r="C261" s="4"/>
    </row>
    <row r="262" spans="1:3" x14ac:dyDescent="0.2">
      <c r="A262" s="4"/>
      <c r="B262" s="4"/>
      <c r="C262" s="4"/>
    </row>
    <row r="263" spans="1:3" x14ac:dyDescent="0.2">
      <c r="A263" s="4"/>
      <c r="B263" s="4"/>
      <c r="C263" s="4"/>
    </row>
    <row r="264" spans="1:3" x14ac:dyDescent="0.2">
      <c r="A264" s="4"/>
      <c r="B264" s="4"/>
      <c r="C264" s="4"/>
    </row>
    <row r="265" spans="1:3" x14ac:dyDescent="0.2">
      <c r="A265" s="4"/>
      <c r="B265" s="4"/>
      <c r="C265" s="4"/>
    </row>
    <row r="266" spans="1:3" x14ac:dyDescent="0.2">
      <c r="A266" s="4"/>
      <c r="B266" s="4"/>
      <c r="C266" s="4"/>
    </row>
    <row r="267" spans="1:3" x14ac:dyDescent="0.2">
      <c r="A267" s="4"/>
      <c r="B267" s="4"/>
      <c r="C267" s="4"/>
    </row>
    <row r="268" spans="1:3" x14ac:dyDescent="0.2">
      <c r="A268" s="4"/>
      <c r="B268" s="4"/>
      <c r="C268" s="4"/>
    </row>
    <row r="269" spans="1:3" x14ac:dyDescent="0.2">
      <c r="A269" s="4"/>
      <c r="B269" s="4"/>
      <c r="C269" s="4"/>
    </row>
    <row r="270" spans="1:3" x14ac:dyDescent="0.2">
      <c r="A270" s="4"/>
      <c r="B270" s="4"/>
      <c r="C270" s="4"/>
    </row>
    <row r="271" spans="1:3" x14ac:dyDescent="0.2">
      <c r="A271" s="4"/>
      <c r="B271" s="4"/>
      <c r="C271" s="4"/>
    </row>
    <row r="272" spans="1:3" x14ac:dyDescent="0.2">
      <c r="A272" s="4"/>
      <c r="B272" s="4"/>
      <c r="C272" s="4"/>
    </row>
    <row r="273" spans="1:3" x14ac:dyDescent="0.2">
      <c r="A273" s="4"/>
      <c r="B273" s="4"/>
      <c r="C273" s="4"/>
    </row>
    <row r="274" spans="1:3" x14ac:dyDescent="0.2">
      <c r="A274" s="4"/>
      <c r="B274" s="4"/>
      <c r="C274" s="4"/>
    </row>
    <row r="275" spans="1:3" x14ac:dyDescent="0.2">
      <c r="A275" s="4"/>
      <c r="B275" s="4"/>
      <c r="C275" s="4"/>
    </row>
    <row r="276" spans="1:3" x14ac:dyDescent="0.2">
      <c r="A276" s="4"/>
      <c r="B276" s="4"/>
      <c r="C276" s="4"/>
    </row>
    <row r="277" spans="1:3" x14ac:dyDescent="0.2">
      <c r="A277" s="4"/>
      <c r="B277" s="4"/>
      <c r="C277" s="4"/>
    </row>
    <row r="278" spans="1:3" x14ac:dyDescent="0.2">
      <c r="A278" s="4"/>
      <c r="B278" s="4"/>
      <c r="C278" s="4"/>
    </row>
    <row r="279" spans="1:3" x14ac:dyDescent="0.2">
      <c r="A279" s="4"/>
      <c r="B279" s="4"/>
      <c r="C279" s="4"/>
    </row>
    <row r="280" spans="1:3" x14ac:dyDescent="0.2">
      <c r="A280" s="4"/>
      <c r="B280" s="4"/>
      <c r="C280" s="4"/>
    </row>
    <row r="281" spans="1:3" x14ac:dyDescent="0.2">
      <c r="A281" s="4"/>
      <c r="B281" s="4"/>
      <c r="C281" s="4"/>
    </row>
    <row r="282" spans="1:3" x14ac:dyDescent="0.2">
      <c r="A282" s="4"/>
      <c r="B282" s="4"/>
      <c r="C282" s="4"/>
    </row>
    <row r="283" spans="1:3" x14ac:dyDescent="0.2">
      <c r="A283" s="4"/>
      <c r="B283" s="4"/>
      <c r="C283" s="4"/>
    </row>
    <row r="284" spans="1:3" x14ac:dyDescent="0.2">
      <c r="A284" s="4"/>
      <c r="B284" s="4"/>
      <c r="C284" s="4"/>
    </row>
    <row r="285" spans="1:3" x14ac:dyDescent="0.2">
      <c r="A285" s="4"/>
      <c r="B285" s="4"/>
      <c r="C285" s="4"/>
    </row>
    <row r="286" spans="1:3" x14ac:dyDescent="0.2">
      <c r="A286" s="4"/>
      <c r="B286" s="4"/>
      <c r="C286" s="4"/>
    </row>
    <row r="287" spans="1:3" x14ac:dyDescent="0.2">
      <c r="A287" s="4"/>
      <c r="B287" s="4"/>
      <c r="C287" s="4"/>
    </row>
    <row r="288" spans="1:3" x14ac:dyDescent="0.2">
      <c r="A288" s="4"/>
      <c r="B288" s="4"/>
      <c r="C288" s="4"/>
    </row>
  </sheetData>
  <mergeCells count="57">
    <mergeCell ref="H27:J27"/>
    <mergeCell ref="A146:C146"/>
    <mergeCell ref="A147:C147"/>
    <mergeCell ref="K133:L134"/>
    <mergeCell ref="A140:F140"/>
    <mergeCell ref="A142:C142"/>
    <mergeCell ref="A143:C143"/>
    <mergeCell ref="A144:C144"/>
    <mergeCell ref="A145:C145"/>
    <mergeCell ref="A130:G130"/>
    <mergeCell ref="A27:G27"/>
    <mergeCell ref="A34:G34"/>
    <mergeCell ref="A40:G40"/>
    <mergeCell ref="B65:D65"/>
    <mergeCell ref="B67:E67"/>
    <mergeCell ref="A70:G70"/>
    <mergeCell ref="A78:G78"/>
    <mergeCell ref="A89:G89"/>
    <mergeCell ref="A107:G107"/>
    <mergeCell ref="A113:G113"/>
    <mergeCell ref="B84:F84"/>
    <mergeCell ref="B85:F85"/>
    <mergeCell ref="B86:F86"/>
    <mergeCell ref="B80:F80"/>
    <mergeCell ref="A87:F87"/>
    <mergeCell ref="A119:G119"/>
    <mergeCell ref="A25:G25"/>
    <mergeCell ref="B15:E15"/>
    <mergeCell ref="F15:G15"/>
    <mergeCell ref="A17:G17"/>
    <mergeCell ref="A19:B19"/>
    <mergeCell ref="C19:D19"/>
    <mergeCell ref="E19:G19"/>
    <mergeCell ref="A20:B20"/>
    <mergeCell ref="C20:D20"/>
    <mergeCell ref="E20:G20"/>
    <mergeCell ref="A22:G22"/>
    <mergeCell ref="A24:G24"/>
    <mergeCell ref="B81:F81"/>
    <mergeCell ref="B82:F82"/>
    <mergeCell ref="B83:F83"/>
    <mergeCell ref="K28:K29"/>
    <mergeCell ref="K27:L27"/>
    <mergeCell ref="B14:E14"/>
    <mergeCell ref="F14:G14"/>
    <mergeCell ref="A5:G5"/>
    <mergeCell ref="A6:G6"/>
    <mergeCell ref="B8:D8"/>
    <mergeCell ref="E8:G8"/>
    <mergeCell ref="B9:D9"/>
    <mergeCell ref="E9:G9"/>
    <mergeCell ref="A10:G10"/>
    <mergeCell ref="B12:E12"/>
    <mergeCell ref="F12:G12"/>
    <mergeCell ref="B13:E13"/>
    <mergeCell ref="F13:G13"/>
    <mergeCell ref="I28:I29"/>
  </mergeCells>
  <hyperlinks>
    <hyperlink ref="H32" r:id="rId1" xr:uid="{E1074DA4-12F3-4466-BEAE-B6691DF521E0}"/>
  </hyperlinks>
  <printOptions horizontalCentered="1"/>
  <pageMargins left="0.51181102362204722" right="0.51181102362204722" top="0.78740157480314965" bottom="0.78740157480314965" header="0.31496062992125984" footer="0.31496062992125984"/>
  <pageSetup paperSize="9" scale="77" orientation="portrait" r:id="rId2"/>
  <rowBreaks count="1" manualBreakCount="1">
    <brk id="76" max="6" man="1"/>
  </rowBreaks>
  <colBreaks count="1" manualBreakCount="1">
    <brk id="7" max="1048575" man="1"/>
  </colBreaks>
  <ignoredErrors>
    <ignoredError sqref="G85" formula="1"/>
  </ignoredErrors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EA3FB3-8F61-4980-A3A7-13D5C10C2389}">
  <dimension ref="A1:WVI288"/>
  <sheetViews>
    <sheetView showGridLines="0" view="pageBreakPreview" topLeftCell="A4" zoomScale="115" zoomScaleNormal="100" zoomScaleSheetLayoutView="115" workbookViewId="0">
      <selection activeCell="G30" sqref="G30"/>
    </sheetView>
  </sheetViews>
  <sheetFormatPr defaultColWidth="9.140625" defaultRowHeight="12.75" x14ac:dyDescent="0.2"/>
  <cols>
    <col min="1" max="1" width="3.42578125" style="1" customWidth="1"/>
    <col min="2" max="2" width="25.85546875" style="1" customWidth="1"/>
    <col min="3" max="3" width="15.140625" style="1" customWidth="1"/>
    <col min="4" max="4" width="15.42578125" style="1" customWidth="1"/>
    <col min="5" max="5" width="9.85546875" style="1" customWidth="1"/>
    <col min="6" max="6" width="12.42578125" style="1" customWidth="1"/>
    <col min="7" max="7" width="27.28515625" style="1" customWidth="1"/>
    <col min="8" max="9" width="12.85546875" style="20" customWidth="1"/>
    <col min="10" max="11" width="12.85546875" style="2" customWidth="1"/>
    <col min="12" max="12" width="16.140625" style="1" customWidth="1"/>
    <col min="13" max="13" width="16.42578125" style="1" customWidth="1"/>
    <col min="14" max="15" width="9.140625" style="1"/>
    <col min="16" max="16" width="16.42578125" style="1" customWidth="1"/>
    <col min="17" max="247" width="9.140625" style="1"/>
    <col min="248" max="248" width="3.42578125" style="1" customWidth="1"/>
    <col min="249" max="249" width="25.85546875" style="1" customWidth="1"/>
    <col min="250" max="250" width="15.140625" style="1" customWidth="1"/>
    <col min="251" max="251" width="15.42578125" style="1" customWidth="1"/>
    <col min="252" max="252" width="15" style="1" customWidth="1"/>
    <col min="253" max="253" width="12.85546875" style="1" customWidth="1"/>
    <col min="254" max="254" width="23.28515625" style="1" customWidth="1"/>
    <col min="255" max="257" width="9.140625" style="1" hidden="1" customWidth="1"/>
    <col min="258" max="259" width="9.140625" style="1"/>
    <col min="260" max="260" width="9.7109375" style="1" customWidth="1"/>
    <col min="261" max="261" width="9.140625" style="1"/>
    <col min="262" max="262" width="10.28515625" style="1" customWidth="1"/>
    <col min="263" max="503" width="9.140625" style="1"/>
    <col min="504" max="504" width="3.42578125" style="1" customWidth="1"/>
    <col min="505" max="505" width="25.85546875" style="1" customWidth="1"/>
    <col min="506" max="506" width="15.140625" style="1" customWidth="1"/>
    <col min="507" max="507" width="15.42578125" style="1" customWidth="1"/>
    <col min="508" max="508" width="15" style="1" customWidth="1"/>
    <col min="509" max="509" width="12.85546875" style="1" customWidth="1"/>
    <col min="510" max="510" width="23.28515625" style="1" customWidth="1"/>
    <col min="511" max="513" width="9.140625" style="1" hidden="1" customWidth="1"/>
    <col min="514" max="515" width="9.140625" style="1"/>
    <col min="516" max="516" width="9.7109375" style="1" customWidth="1"/>
    <col min="517" max="517" width="9.140625" style="1"/>
    <col min="518" max="518" width="10.28515625" style="1" customWidth="1"/>
    <col min="519" max="759" width="9.140625" style="1"/>
    <col min="760" max="760" width="3.42578125" style="1" customWidth="1"/>
    <col min="761" max="761" width="25.85546875" style="1" customWidth="1"/>
    <col min="762" max="762" width="15.140625" style="1" customWidth="1"/>
    <col min="763" max="763" width="15.42578125" style="1" customWidth="1"/>
    <col min="764" max="764" width="15" style="1" customWidth="1"/>
    <col min="765" max="765" width="12.85546875" style="1" customWidth="1"/>
    <col min="766" max="766" width="23.28515625" style="1" customWidth="1"/>
    <col min="767" max="769" width="9.140625" style="1" hidden="1" customWidth="1"/>
    <col min="770" max="771" width="9.140625" style="1"/>
    <col min="772" max="772" width="9.7109375" style="1" customWidth="1"/>
    <col min="773" max="773" width="9.140625" style="1"/>
    <col min="774" max="774" width="10.28515625" style="1" customWidth="1"/>
    <col min="775" max="1015" width="9.140625" style="1"/>
    <col min="1016" max="1016" width="3.42578125" style="1" customWidth="1"/>
    <col min="1017" max="1017" width="25.85546875" style="1" customWidth="1"/>
    <col min="1018" max="1018" width="15.140625" style="1" customWidth="1"/>
    <col min="1019" max="1019" width="15.42578125" style="1" customWidth="1"/>
    <col min="1020" max="1020" width="15" style="1" customWidth="1"/>
    <col min="1021" max="1021" width="12.85546875" style="1" customWidth="1"/>
    <col min="1022" max="1022" width="23.28515625" style="1" customWidth="1"/>
    <col min="1023" max="1025" width="9.140625" style="1" hidden="1" customWidth="1"/>
    <col min="1026" max="1027" width="9.140625" style="1"/>
    <col min="1028" max="1028" width="9.7109375" style="1" customWidth="1"/>
    <col min="1029" max="1029" width="9.140625" style="1"/>
    <col min="1030" max="1030" width="10.28515625" style="1" customWidth="1"/>
    <col min="1031" max="1271" width="9.140625" style="1"/>
    <col min="1272" max="1272" width="3.42578125" style="1" customWidth="1"/>
    <col min="1273" max="1273" width="25.85546875" style="1" customWidth="1"/>
    <col min="1274" max="1274" width="15.140625" style="1" customWidth="1"/>
    <col min="1275" max="1275" width="15.42578125" style="1" customWidth="1"/>
    <col min="1276" max="1276" width="15" style="1" customWidth="1"/>
    <col min="1277" max="1277" width="12.85546875" style="1" customWidth="1"/>
    <col min="1278" max="1278" width="23.28515625" style="1" customWidth="1"/>
    <col min="1279" max="1281" width="9.140625" style="1" hidden="1" customWidth="1"/>
    <col min="1282" max="1283" width="9.140625" style="1"/>
    <col min="1284" max="1284" width="9.7109375" style="1" customWidth="1"/>
    <col min="1285" max="1285" width="9.140625" style="1"/>
    <col min="1286" max="1286" width="10.28515625" style="1" customWidth="1"/>
    <col min="1287" max="1527" width="9.140625" style="1"/>
    <col min="1528" max="1528" width="3.42578125" style="1" customWidth="1"/>
    <col min="1529" max="1529" width="25.85546875" style="1" customWidth="1"/>
    <col min="1530" max="1530" width="15.140625" style="1" customWidth="1"/>
    <col min="1531" max="1531" width="15.42578125" style="1" customWidth="1"/>
    <col min="1532" max="1532" width="15" style="1" customWidth="1"/>
    <col min="1533" max="1533" width="12.85546875" style="1" customWidth="1"/>
    <col min="1534" max="1534" width="23.28515625" style="1" customWidth="1"/>
    <col min="1535" max="1537" width="9.140625" style="1" hidden="1" customWidth="1"/>
    <col min="1538" max="1539" width="9.140625" style="1"/>
    <col min="1540" max="1540" width="9.7109375" style="1" customWidth="1"/>
    <col min="1541" max="1541" width="9.140625" style="1"/>
    <col min="1542" max="1542" width="10.28515625" style="1" customWidth="1"/>
    <col min="1543" max="1783" width="9.140625" style="1"/>
    <col min="1784" max="1784" width="3.42578125" style="1" customWidth="1"/>
    <col min="1785" max="1785" width="25.85546875" style="1" customWidth="1"/>
    <col min="1786" max="1786" width="15.140625" style="1" customWidth="1"/>
    <col min="1787" max="1787" width="15.42578125" style="1" customWidth="1"/>
    <col min="1788" max="1788" width="15" style="1" customWidth="1"/>
    <col min="1789" max="1789" width="12.85546875" style="1" customWidth="1"/>
    <col min="1790" max="1790" width="23.28515625" style="1" customWidth="1"/>
    <col min="1791" max="1793" width="9.140625" style="1" hidden="1" customWidth="1"/>
    <col min="1794" max="1795" width="9.140625" style="1"/>
    <col min="1796" max="1796" width="9.7109375" style="1" customWidth="1"/>
    <col min="1797" max="1797" width="9.140625" style="1"/>
    <col min="1798" max="1798" width="10.28515625" style="1" customWidth="1"/>
    <col min="1799" max="2039" width="9.140625" style="1"/>
    <col min="2040" max="2040" width="3.42578125" style="1" customWidth="1"/>
    <col min="2041" max="2041" width="25.85546875" style="1" customWidth="1"/>
    <col min="2042" max="2042" width="15.140625" style="1" customWidth="1"/>
    <col min="2043" max="2043" width="15.42578125" style="1" customWidth="1"/>
    <col min="2044" max="2044" width="15" style="1" customWidth="1"/>
    <col min="2045" max="2045" width="12.85546875" style="1" customWidth="1"/>
    <col min="2046" max="2046" width="23.28515625" style="1" customWidth="1"/>
    <col min="2047" max="2049" width="9.140625" style="1" hidden="1" customWidth="1"/>
    <col min="2050" max="2051" width="9.140625" style="1"/>
    <col min="2052" max="2052" width="9.7109375" style="1" customWidth="1"/>
    <col min="2053" max="2053" width="9.140625" style="1"/>
    <col min="2054" max="2054" width="10.28515625" style="1" customWidth="1"/>
    <col min="2055" max="2295" width="9.140625" style="1"/>
    <col min="2296" max="2296" width="3.42578125" style="1" customWidth="1"/>
    <col min="2297" max="2297" width="25.85546875" style="1" customWidth="1"/>
    <col min="2298" max="2298" width="15.140625" style="1" customWidth="1"/>
    <col min="2299" max="2299" width="15.42578125" style="1" customWidth="1"/>
    <col min="2300" max="2300" width="15" style="1" customWidth="1"/>
    <col min="2301" max="2301" width="12.85546875" style="1" customWidth="1"/>
    <col min="2302" max="2302" width="23.28515625" style="1" customWidth="1"/>
    <col min="2303" max="2305" width="9.140625" style="1" hidden="1" customWidth="1"/>
    <col min="2306" max="2307" width="9.140625" style="1"/>
    <col min="2308" max="2308" width="9.7109375" style="1" customWidth="1"/>
    <col min="2309" max="2309" width="9.140625" style="1"/>
    <col min="2310" max="2310" width="10.28515625" style="1" customWidth="1"/>
    <col min="2311" max="2551" width="9.140625" style="1"/>
    <col min="2552" max="2552" width="3.42578125" style="1" customWidth="1"/>
    <col min="2553" max="2553" width="25.85546875" style="1" customWidth="1"/>
    <col min="2554" max="2554" width="15.140625" style="1" customWidth="1"/>
    <col min="2555" max="2555" width="15.42578125" style="1" customWidth="1"/>
    <col min="2556" max="2556" width="15" style="1" customWidth="1"/>
    <col min="2557" max="2557" width="12.85546875" style="1" customWidth="1"/>
    <col min="2558" max="2558" width="23.28515625" style="1" customWidth="1"/>
    <col min="2559" max="2561" width="9.140625" style="1" hidden="1" customWidth="1"/>
    <col min="2562" max="2563" width="9.140625" style="1"/>
    <col min="2564" max="2564" width="9.7109375" style="1" customWidth="1"/>
    <col min="2565" max="2565" width="9.140625" style="1"/>
    <col min="2566" max="2566" width="10.28515625" style="1" customWidth="1"/>
    <col min="2567" max="2807" width="9.140625" style="1"/>
    <col min="2808" max="2808" width="3.42578125" style="1" customWidth="1"/>
    <col min="2809" max="2809" width="25.85546875" style="1" customWidth="1"/>
    <col min="2810" max="2810" width="15.140625" style="1" customWidth="1"/>
    <col min="2811" max="2811" width="15.42578125" style="1" customWidth="1"/>
    <col min="2812" max="2812" width="15" style="1" customWidth="1"/>
    <col min="2813" max="2813" width="12.85546875" style="1" customWidth="1"/>
    <col min="2814" max="2814" width="23.28515625" style="1" customWidth="1"/>
    <col min="2815" max="2817" width="9.140625" style="1" hidden="1" customWidth="1"/>
    <col min="2818" max="2819" width="9.140625" style="1"/>
    <col min="2820" max="2820" width="9.7109375" style="1" customWidth="1"/>
    <col min="2821" max="2821" width="9.140625" style="1"/>
    <col min="2822" max="2822" width="10.28515625" style="1" customWidth="1"/>
    <col min="2823" max="3063" width="9.140625" style="1"/>
    <col min="3064" max="3064" width="3.42578125" style="1" customWidth="1"/>
    <col min="3065" max="3065" width="25.85546875" style="1" customWidth="1"/>
    <col min="3066" max="3066" width="15.140625" style="1" customWidth="1"/>
    <col min="3067" max="3067" width="15.42578125" style="1" customWidth="1"/>
    <col min="3068" max="3068" width="15" style="1" customWidth="1"/>
    <col min="3069" max="3069" width="12.85546875" style="1" customWidth="1"/>
    <col min="3070" max="3070" width="23.28515625" style="1" customWidth="1"/>
    <col min="3071" max="3073" width="9.140625" style="1" hidden="1" customWidth="1"/>
    <col min="3074" max="3075" width="9.140625" style="1"/>
    <col min="3076" max="3076" width="9.7109375" style="1" customWidth="1"/>
    <col min="3077" max="3077" width="9.140625" style="1"/>
    <col min="3078" max="3078" width="10.28515625" style="1" customWidth="1"/>
    <col min="3079" max="3319" width="9.140625" style="1"/>
    <col min="3320" max="3320" width="3.42578125" style="1" customWidth="1"/>
    <col min="3321" max="3321" width="25.85546875" style="1" customWidth="1"/>
    <col min="3322" max="3322" width="15.140625" style="1" customWidth="1"/>
    <col min="3323" max="3323" width="15.42578125" style="1" customWidth="1"/>
    <col min="3324" max="3324" width="15" style="1" customWidth="1"/>
    <col min="3325" max="3325" width="12.85546875" style="1" customWidth="1"/>
    <col min="3326" max="3326" width="23.28515625" style="1" customWidth="1"/>
    <col min="3327" max="3329" width="9.140625" style="1" hidden="1" customWidth="1"/>
    <col min="3330" max="3331" width="9.140625" style="1"/>
    <col min="3332" max="3332" width="9.7109375" style="1" customWidth="1"/>
    <col min="3333" max="3333" width="9.140625" style="1"/>
    <col min="3334" max="3334" width="10.28515625" style="1" customWidth="1"/>
    <col min="3335" max="3575" width="9.140625" style="1"/>
    <col min="3576" max="3576" width="3.42578125" style="1" customWidth="1"/>
    <col min="3577" max="3577" width="25.85546875" style="1" customWidth="1"/>
    <col min="3578" max="3578" width="15.140625" style="1" customWidth="1"/>
    <col min="3579" max="3579" width="15.42578125" style="1" customWidth="1"/>
    <col min="3580" max="3580" width="15" style="1" customWidth="1"/>
    <col min="3581" max="3581" width="12.85546875" style="1" customWidth="1"/>
    <col min="3582" max="3582" width="23.28515625" style="1" customWidth="1"/>
    <col min="3583" max="3585" width="9.140625" style="1" hidden="1" customWidth="1"/>
    <col min="3586" max="3587" width="9.140625" style="1"/>
    <col min="3588" max="3588" width="9.7109375" style="1" customWidth="1"/>
    <col min="3589" max="3589" width="9.140625" style="1"/>
    <col min="3590" max="3590" width="10.28515625" style="1" customWidth="1"/>
    <col min="3591" max="3831" width="9.140625" style="1"/>
    <col min="3832" max="3832" width="3.42578125" style="1" customWidth="1"/>
    <col min="3833" max="3833" width="25.85546875" style="1" customWidth="1"/>
    <col min="3834" max="3834" width="15.140625" style="1" customWidth="1"/>
    <col min="3835" max="3835" width="15.42578125" style="1" customWidth="1"/>
    <col min="3836" max="3836" width="15" style="1" customWidth="1"/>
    <col min="3837" max="3837" width="12.85546875" style="1" customWidth="1"/>
    <col min="3838" max="3838" width="23.28515625" style="1" customWidth="1"/>
    <col min="3839" max="3841" width="9.140625" style="1" hidden="1" customWidth="1"/>
    <col min="3842" max="3843" width="9.140625" style="1"/>
    <col min="3844" max="3844" width="9.7109375" style="1" customWidth="1"/>
    <col min="3845" max="3845" width="9.140625" style="1"/>
    <col min="3846" max="3846" width="10.28515625" style="1" customWidth="1"/>
    <col min="3847" max="4087" width="9.140625" style="1"/>
    <col min="4088" max="4088" width="3.42578125" style="1" customWidth="1"/>
    <col min="4089" max="4089" width="25.85546875" style="1" customWidth="1"/>
    <col min="4090" max="4090" width="15.140625" style="1" customWidth="1"/>
    <col min="4091" max="4091" width="15.42578125" style="1" customWidth="1"/>
    <col min="4092" max="4092" width="15" style="1" customWidth="1"/>
    <col min="4093" max="4093" width="12.85546875" style="1" customWidth="1"/>
    <col min="4094" max="4094" width="23.28515625" style="1" customWidth="1"/>
    <col min="4095" max="4097" width="9.140625" style="1" hidden="1" customWidth="1"/>
    <col min="4098" max="4099" width="9.140625" style="1"/>
    <col min="4100" max="4100" width="9.7109375" style="1" customWidth="1"/>
    <col min="4101" max="4101" width="9.140625" style="1"/>
    <col min="4102" max="4102" width="10.28515625" style="1" customWidth="1"/>
    <col min="4103" max="4343" width="9.140625" style="1"/>
    <col min="4344" max="4344" width="3.42578125" style="1" customWidth="1"/>
    <col min="4345" max="4345" width="25.85546875" style="1" customWidth="1"/>
    <col min="4346" max="4346" width="15.140625" style="1" customWidth="1"/>
    <col min="4347" max="4347" width="15.42578125" style="1" customWidth="1"/>
    <col min="4348" max="4348" width="15" style="1" customWidth="1"/>
    <col min="4349" max="4349" width="12.85546875" style="1" customWidth="1"/>
    <col min="4350" max="4350" width="23.28515625" style="1" customWidth="1"/>
    <col min="4351" max="4353" width="9.140625" style="1" hidden="1" customWidth="1"/>
    <col min="4354" max="4355" width="9.140625" style="1"/>
    <col min="4356" max="4356" width="9.7109375" style="1" customWidth="1"/>
    <col min="4357" max="4357" width="9.140625" style="1"/>
    <col min="4358" max="4358" width="10.28515625" style="1" customWidth="1"/>
    <col min="4359" max="4599" width="9.140625" style="1"/>
    <col min="4600" max="4600" width="3.42578125" style="1" customWidth="1"/>
    <col min="4601" max="4601" width="25.85546875" style="1" customWidth="1"/>
    <col min="4602" max="4602" width="15.140625" style="1" customWidth="1"/>
    <col min="4603" max="4603" width="15.42578125" style="1" customWidth="1"/>
    <col min="4604" max="4604" width="15" style="1" customWidth="1"/>
    <col min="4605" max="4605" width="12.85546875" style="1" customWidth="1"/>
    <col min="4606" max="4606" width="23.28515625" style="1" customWidth="1"/>
    <col min="4607" max="4609" width="9.140625" style="1" hidden="1" customWidth="1"/>
    <col min="4610" max="4611" width="9.140625" style="1"/>
    <col min="4612" max="4612" width="9.7109375" style="1" customWidth="1"/>
    <col min="4613" max="4613" width="9.140625" style="1"/>
    <col min="4614" max="4614" width="10.28515625" style="1" customWidth="1"/>
    <col min="4615" max="4855" width="9.140625" style="1"/>
    <col min="4856" max="4856" width="3.42578125" style="1" customWidth="1"/>
    <col min="4857" max="4857" width="25.85546875" style="1" customWidth="1"/>
    <col min="4858" max="4858" width="15.140625" style="1" customWidth="1"/>
    <col min="4859" max="4859" width="15.42578125" style="1" customWidth="1"/>
    <col min="4860" max="4860" width="15" style="1" customWidth="1"/>
    <col min="4861" max="4861" width="12.85546875" style="1" customWidth="1"/>
    <col min="4862" max="4862" width="23.28515625" style="1" customWidth="1"/>
    <col min="4863" max="4865" width="9.140625" style="1" hidden="1" customWidth="1"/>
    <col min="4866" max="4867" width="9.140625" style="1"/>
    <col min="4868" max="4868" width="9.7109375" style="1" customWidth="1"/>
    <col min="4869" max="4869" width="9.140625" style="1"/>
    <col min="4870" max="4870" width="10.28515625" style="1" customWidth="1"/>
    <col min="4871" max="5111" width="9.140625" style="1"/>
    <col min="5112" max="5112" width="3.42578125" style="1" customWidth="1"/>
    <col min="5113" max="5113" width="25.85546875" style="1" customWidth="1"/>
    <col min="5114" max="5114" width="15.140625" style="1" customWidth="1"/>
    <col min="5115" max="5115" width="15.42578125" style="1" customWidth="1"/>
    <col min="5116" max="5116" width="15" style="1" customWidth="1"/>
    <col min="5117" max="5117" width="12.85546875" style="1" customWidth="1"/>
    <col min="5118" max="5118" width="23.28515625" style="1" customWidth="1"/>
    <col min="5119" max="5121" width="9.140625" style="1" hidden="1" customWidth="1"/>
    <col min="5122" max="5123" width="9.140625" style="1"/>
    <col min="5124" max="5124" width="9.7109375" style="1" customWidth="1"/>
    <col min="5125" max="5125" width="9.140625" style="1"/>
    <col min="5126" max="5126" width="10.28515625" style="1" customWidth="1"/>
    <col min="5127" max="5367" width="9.140625" style="1"/>
    <col min="5368" max="5368" width="3.42578125" style="1" customWidth="1"/>
    <col min="5369" max="5369" width="25.85546875" style="1" customWidth="1"/>
    <col min="5370" max="5370" width="15.140625" style="1" customWidth="1"/>
    <col min="5371" max="5371" width="15.42578125" style="1" customWidth="1"/>
    <col min="5372" max="5372" width="15" style="1" customWidth="1"/>
    <col min="5373" max="5373" width="12.85546875" style="1" customWidth="1"/>
    <col min="5374" max="5374" width="23.28515625" style="1" customWidth="1"/>
    <col min="5375" max="5377" width="9.140625" style="1" hidden="1" customWidth="1"/>
    <col min="5378" max="5379" width="9.140625" style="1"/>
    <col min="5380" max="5380" width="9.7109375" style="1" customWidth="1"/>
    <col min="5381" max="5381" width="9.140625" style="1"/>
    <col min="5382" max="5382" width="10.28515625" style="1" customWidth="1"/>
    <col min="5383" max="5623" width="9.140625" style="1"/>
    <col min="5624" max="5624" width="3.42578125" style="1" customWidth="1"/>
    <col min="5625" max="5625" width="25.85546875" style="1" customWidth="1"/>
    <col min="5626" max="5626" width="15.140625" style="1" customWidth="1"/>
    <col min="5627" max="5627" width="15.42578125" style="1" customWidth="1"/>
    <col min="5628" max="5628" width="15" style="1" customWidth="1"/>
    <col min="5629" max="5629" width="12.85546875" style="1" customWidth="1"/>
    <col min="5630" max="5630" width="23.28515625" style="1" customWidth="1"/>
    <col min="5631" max="5633" width="9.140625" style="1" hidden="1" customWidth="1"/>
    <col min="5634" max="5635" width="9.140625" style="1"/>
    <col min="5636" max="5636" width="9.7109375" style="1" customWidth="1"/>
    <col min="5637" max="5637" width="9.140625" style="1"/>
    <col min="5638" max="5638" width="10.28515625" style="1" customWidth="1"/>
    <col min="5639" max="5879" width="9.140625" style="1"/>
    <col min="5880" max="5880" width="3.42578125" style="1" customWidth="1"/>
    <col min="5881" max="5881" width="25.85546875" style="1" customWidth="1"/>
    <col min="5882" max="5882" width="15.140625" style="1" customWidth="1"/>
    <col min="5883" max="5883" width="15.42578125" style="1" customWidth="1"/>
    <col min="5884" max="5884" width="15" style="1" customWidth="1"/>
    <col min="5885" max="5885" width="12.85546875" style="1" customWidth="1"/>
    <col min="5886" max="5886" width="23.28515625" style="1" customWidth="1"/>
    <col min="5887" max="5889" width="9.140625" style="1" hidden="1" customWidth="1"/>
    <col min="5890" max="5891" width="9.140625" style="1"/>
    <col min="5892" max="5892" width="9.7109375" style="1" customWidth="1"/>
    <col min="5893" max="5893" width="9.140625" style="1"/>
    <col min="5894" max="5894" width="10.28515625" style="1" customWidth="1"/>
    <col min="5895" max="6135" width="9.140625" style="1"/>
    <col min="6136" max="6136" width="3.42578125" style="1" customWidth="1"/>
    <col min="6137" max="6137" width="25.85546875" style="1" customWidth="1"/>
    <col min="6138" max="6138" width="15.140625" style="1" customWidth="1"/>
    <col min="6139" max="6139" width="15.42578125" style="1" customWidth="1"/>
    <col min="6140" max="6140" width="15" style="1" customWidth="1"/>
    <col min="6141" max="6141" width="12.85546875" style="1" customWidth="1"/>
    <col min="6142" max="6142" width="23.28515625" style="1" customWidth="1"/>
    <col min="6143" max="6145" width="9.140625" style="1" hidden="1" customWidth="1"/>
    <col min="6146" max="6147" width="9.140625" style="1"/>
    <col min="6148" max="6148" width="9.7109375" style="1" customWidth="1"/>
    <col min="6149" max="6149" width="9.140625" style="1"/>
    <col min="6150" max="6150" width="10.28515625" style="1" customWidth="1"/>
    <col min="6151" max="6391" width="9.140625" style="1"/>
    <col min="6392" max="6392" width="3.42578125" style="1" customWidth="1"/>
    <col min="6393" max="6393" width="25.85546875" style="1" customWidth="1"/>
    <col min="6394" max="6394" width="15.140625" style="1" customWidth="1"/>
    <col min="6395" max="6395" width="15.42578125" style="1" customWidth="1"/>
    <col min="6396" max="6396" width="15" style="1" customWidth="1"/>
    <col min="6397" max="6397" width="12.85546875" style="1" customWidth="1"/>
    <col min="6398" max="6398" width="23.28515625" style="1" customWidth="1"/>
    <col min="6399" max="6401" width="9.140625" style="1" hidden="1" customWidth="1"/>
    <col min="6402" max="6403" width="9.140625" style="1"/>
    <col min="6404" max="6404" width="9.7109375" style="1" customWidth="1"/>
    <col min="6405" max="6405" width="9.140625" style="1"/>
    <col min="6406" max="6406" width="10.28515625" style="1" customWidth="1"/>
    <col min="6407" max="6647" width="9.140625" style="1"/>
    <col min="6648" max="6648" width="3.42578125" style="1" customWidth="1"/>
    <col min="6649" max="6649" width="25.85546875" style="1" customWidth="1"/>
    <col min="6650" max="6650" width="15.140625" style="1" customWidth="1"/>
    <col min="6651" max="6651" width="15.42578125" style="1" customWidth="1"/>
    <col min="6652" max="6652" width="15" style="1" customWidth="1"/>
    <col min="6653" max="6653" width="12.85546875" style="1" customWidth="1"/>
    <col min="6654" max="6654" width="23.28515625" style="1" customWidth="1"/>
    <col min="6655" max="6657" width="9.140625" style="1" hidden="1" customWidth="1"/>
    <col min="6658" max="6659" width="9.140625" style="1"/>
    <col min="6660" max="6660" width="9.7109375" style="1" customWidth="1"/>
    <col min="6661" max="6661" width="9.140625" style="1"/>
    <col min="6662" max="6662" width="10.28515625" style="1" customWidth="1"/>
    <col min="6663" max="6903" width="9.140625" style="1"/>
    <col min="6904" max="6904" width="3.42578125" style="1" customWidth="1"/>
    <col min="6905" max="6905" width="25.85546875" style="1" customWidth="1"/>
    <col min="6906" max="6906" width="15.140625" style="1" customWidth="1"/>
    <col min="6907" max="6907" width="15.42578125" style="1" customWidth="1"/>
    <col min="6908" max="6908" width="15" style="1" customWidth="1"/>
    <col min="6909" max="6909" width="12.85546875" style="1" customWidth="1"/>
    <col min="6910" max="6910" width="23.28515625" style="1" customWidth="1"/>
    <col min="6911" max="6913" width="9.140625" style="1" hidden="1" customWidth="1"/>
    <col min="6914" max="6915" width="9.140625" style="1"/>
    <col min="6916" max="6916" width="9.7109375" style="1" customWidth="1"/>
    <col min="6917" max="6917" width="9.140625" style="1"/>
    <col min="6918" max="6918" width="10.28515625" style="1" customWidth="1"/>
    <col min="6919" max="7159" width="9.140625" style="1"/>
    <col min="7160" max="7160" width="3.42578125" style="1" customWidth="1"/>
    <col min="7161" max="7161" width="25.85546875" style="1" customWidth="1"/>
    <col min="7162" max="7162" width="15.140625" style="1" customWidth="1"/>
    <col min="7163" max="7163" width="15.42578125" style="1" customWidth="1"/>
    <col min="7164" max="7164" width="15" style="1" customWidth="1"/>
    <col min="7165" max="7165" width="12.85546875" style="1" customWidth="1"/>
    <col min="7166" max="7166" width="23.28515625" style="1" customWidth="1"/>
    <col min="7167" max="7169" width="9.140625" style="1" hidden="1" customWidth="1"/>
    <col min="7170" max="7171" width="9.140625" style="1"/>
    <col min="7172" max="7172" width="9.7109375" style="1" customWidth="1"/>
    <col min="7173" max="7173" width="9.140625" style="1"/>
    <col min="7174" max="7174" width="10.28515625" style="1" customWidth="1"/>
    <col min="7175" max="7415" width="9.140625" style="1"/>
    <col min="7416" max="7416" width="3.42578125" style="1" customWidth="1"/>
    <col min="7417" max="7417" width="25.85546875" style="1" customWidth="1"/>
    <col min="7418" max="7418" width="15.140625" style="1" customWidth="1"/>
    <col min="7419" max="7419" width="15.42578125" style="1" customWidth="1"/>
    <col min="7420" max="7420" width="15" style="1" customWidth="1"/>
    <col min="7421" max="7421" width="12.85546875" style="1" customWidth="1"/>
    <col min="7422" max="7422" width="23.28515625" style="1" customWidth="1"/>
    <col min="7423" max="7425" width="9.140625" style="1" hidden="1" customWidth="1"/>
    <col min="7426" max="7427" width="9.140625" style="1"/>
    <col min="7428" max="7428" width="9.7109375" style="1" customWidth="1"/>
    <col min="7429" max="7429" width="9.140625" style="1"/>
    <col min="7430" max="7430" width="10.28515625" style="1" customWidth="1"/>
    <col min="7431" max="7671" width="9.140625" style="1"/>
    <col min="7672" max="7672" width="3.42578125" style="1" customWidth="1"/>
    <col min="7673" max="7673" width="25.85546875" style="1" customWidth="1"/>
    <col min="7674" max="7674" width="15.140625" style="1" customWidth="1"/>
    <col min="7675" max="7675" width="15.42578125" style="1" customWidth="1"/>
    <col min="7676" max="7676" width="15" style="1" customWidth="1"/>
    <col min="7677" max="7677" width="12.85546875" style="1" customWidth="1"/>
    <col min="7678" max="7678" width="23.28515625" style="1" customWidth="1"/>
    <col min="7679" max="7681" width="9.140625" style="1" hidden="1" customWidth="1"/>
    <col min="7682" max="7683" width="9.140625" style="1"/>
    <col min="7684" max="7684" width="9.7109375" style="1" customWidth="1"/>
    <col min="7685" max="7685" width="9.140625" style="1"/>
    <col min="7686" max="7686" width="10.28515625" style="1" customWidth="1"/>
    <col min="7687" max="7927" width="9.140625" style="1"/>
    <col min="7928" max="7928" width="3.42578125" style="1" customWidth="1"/>
    <col min="7929" max="7929" width="25.85546875" style="1" customWidth="1"/>
    <col min="7930" max="7930" width="15.140625" style="1" customWidth="1"/>
    <col min="7931" max="7931" width="15.42578125" style="1" customWidth="1"/>
    <col min="7932" max="7932" width="15" style="1" customWidth="1"/>
    <col min="7933" max="7933" width="12.85546875" style="1" customWidth="1"/>
    <col min="7934" max="7934" width="23.28515625" style="1" customWidth="1"/>
    <col min="7935" max="7937" width="9.140625" style="1" hidden="1" customWidth="1"/>
    <col min="7938" max="7939" width="9.140625" style="1"/>
    <col min="7940" max="7940" width="9.7109375" style="1" customWidth="1"/>
    <col min="7941" max="7941" width="9.140625" style="1"/>
    <col min="7942" max="7942" width="10.28515625" style="1" customWidth="1"/>
    <col min="7943" max="8183" width="9.140625" style="1"/>
    <col min="8184" max="8184" width="3.42578125" style="1" customWidth="1"/>
    <col min="8185" max="8185" width="25.85546875" style="1" customWidth="1"/>
    <col min="8186" max="8186" width="15.140625" style="1" customWidth="1"/>
    <col min="8187" max="8187" width="15.42578125" style="1" customWidth="1"/>
    <col min="8188" max="8188" width="15" style="1" customWidth="1"/>
    <col min="8189" max="8189" width="12.85546875" style="1" customWidth="1"/>
    <col min="8190" max="8190" width="23.28515625" style="1" customWidth="1"/>
    <col min="8191" max="8193" width="9.140625" style="1" hidden="1" customWidth="1"/>
    <col min="8194" max="8195" width="9.140625" style="1"/>
    <col min="8196" max="8196" width="9.7109375" style="1" customWidth="1"/>
    <col min="8197" max="8197" width="9.140625" style="1"/>
    <col min="8198" max="8198" width="10.28515625" style="1" customWidth="1"/>
    <col min="8199" max="8439" width="9.140625" style="1"/>
    <col min="8440" max="8440" width="3.42578125" style="1" customWidth="1"/>
    <col min="8441" max="8441" width="25.85546875" style="1" customWidth="1"/>
    <col min="8442" max="8442" width="15.140625" style="1" customWidth="1"/>
    <col min="8443" max="8443" width="15.42578125" style="1" customWidth="1"/>
    <col min="8444" max="8444" width="15" style="1" customWidth="1"/>
    <col min="8445" max="8445" width="12.85546875" style="1" customWidth="1"/>
    <col min="8446" max="8446" width="23.28515625" style="1" customWidth="1"/>
    <col min="8447" max="8449" width="9.140625" style="1" hidden="1" customWidth="1"/>
    <col min="8450" max="8451" width="9.140625" style="1"/>
    <col min="8452" max="8452" width="9.7109375" style="1" customWidth="1"/>
    <col min="8453" max="8453" width="9.140625" style="1"/>
    <col min="8454" max="8454" width="10.28515625" style="1" customWidth="1"/>
    <col min="8455" max="8695" width="9.140625" style="1"/>
    <col min="8696" max="8696" width="3.42578125" style="1" customWidth="1"/>
    <col min="8697" max="8697" width="25.85546875" style="1" customWidth="1"/>
    <col min="8698" max="8698" width="15.140625" style="1" customWidth="1"/>
    <col min="8699" max="8699" width="15.42578125" style="1" customWidth="1"/>
    <col min="8700" max="8700" width="15" style="1" customWidth="1"/>
    <col min="8701" max="8701" width="12.85546875" style="1" customWidth="1"/>
    <col min="8702" max="8702" width="23.28515625" style="1" customWidth="1"/>
    <col min="8703" max="8705" width="9.140625" style="1" hidden="1" customWidth="1"/>
    <col min="8706" max="8707" width="9.140625" style="1"/>
    <col min="8708" max="8708" width="9.7109375" style="1" customWidth="1"/>
    <col min="8709" max="8709" width="9.140625" style="1"/>
    <col min="8710" max="8710" width="10.28515625" style="1" customWidth="1"/>
    <col min="8711" max="8951" width="9.140625" style="1"/>
    <col min="8952" max="8952" width="3.42578125" style="1" customWidth="1"/>
    <col min="8953" max="8953" width="25.85546875" style="1" customWidth="1"/>
    <col min="8954" max="8954" width="15.140625" style="1" customWidth="1"/>
    <col min="8955" max="8955" width="15.42578125" style="1" customWidth="1"/>
    <col min="8956" max="8956" width="15" style="1" customWidth="1"/>
    <col min="8957" max="8957" width="12.85546875" style="1" customWidth="1"/>
    <col min="8958" max="8958" width="23.28515625" style="1" customWidth="1"/>
    <col min="8959" max="8961" width="9.140625" style="1" hidden="1" customWidth="1"/>
    <col min="8962" max="8963" width="9.140625" style="1"/>
    <col min="8964" max="8964" width="9.7109375" style="1" customWidth="1"/>
    <col min="8965" max="8965" width="9.140625" style="1"/>
    <col min="8966" max="8966" width="10.28515625" style="1" customWidth="1"/>
    <col min="8967" max="9207" width="9.140625" style="1"/>
    <col min="9208" max="9208" width="3.42578125" style="1" customWidth="1"/>
    <col min="9209" max="9209" width="25.85546875" style="1" customWidth="1"/>
    <col min="9210" max="9210" width="15.140625" style="1" customWidth="1"/>
    <col min="9211" max="9211" width="15.42578125" style="1" customWidth="1"/>
    <col min="9212" max="9212" width="15" style="1" customWidth="1"/>
    <col min="9213" max="9213" width="12.85546875" style="1" customWidth="1"/>
    <col min="9214" max="9214" width="23.28515625" style="1" customWidth="1"/>
    <col min="9215" max="9217" width="9.140625" style="1" hidden="1" customWidth="1"/>
    <col min="9218" max="9219" width="9.140625" style="1"/>
    <col min="9220" max="9220" width="9.7109375" style="1" customWidth="1"/>
    <col min="9221" max="9221" width="9.140625" style="1"/>
    <col min="9222" max="9222" width="10.28515625" style="1" customWidth="1"/>
    <col min="9223" max="9463" width="9.140625" style="1"/>
    <col min="9464" max="9464" width="3.42578125" style="1" customWidth="1"/>
    <col min="9465" max="9465" width="25.85546875" style="1" customWidth="1"/>
    <col min="9466" max="9466" width="15.140625" style="1" customWidth="1"/>
    <col min="9467" max="9467" width="15.42578125" style="1" customWidth="1"/>
    <col min="9468" max="9468" width="15" style="1" customWidth="1"/>
    <col min="9469" max="9469" width="12.85546875" style="1" customWidth="1"/>
    <col min="9470" max="9470" width="23.28515625" style="1" customWidth="1"/>
    <col min="9471" max="9473" width="9.140625" style="1" hidden="1" customWidth="1"/>
    <col min="9474" max="9475" width="9.140625" style="1"/>
    <col min="9476" max="9476" width="9.7109375" style="1" customWidth="1"/>
    <col min="9477" max="9477" width="9.140625" style="1"/>
    <col min="9478" max="9478" width="10.28515625" style="1" customWidth="1"/>
    <col min="9479" max="9719" width="9.140625" style="1"/>
    <col min="9720" max="9720" width="3.42578125" style="1" customWidth="1"/>
    <col min="9721" max="9721" width="25.85546875" style="1" customWidth="1"/>
    <col min="9722" max="9722" width="15.140625" style="1" customWidth="1"/>
    <col min="9723" max="9723" width="15.42578125" style="1" customWidth="1"/>
    <col min="9724" max="9724" width="15" style="1" customWidth="1"/>
    <col min="9725" max="9725" width="12.85546875" style="1" customWidth="1"/>
    <col min="9726" max="9726" width="23.28515625" style="1" customWidth="1"/>
    <col min="9727" max="9729" width="9.140625" style="1" hidden="1" customWidth="1"/>
    <col min="9730" max="9731" width="9.140625" style="1"/>
    <col min="9732" max="9732" width="9.7109375" style="1" customWidth="1"/>
    <col min="9733" max="9733" width="9.140625" style="1"/>
    <col min="9734" max="9734" width="10.28515625" style="1" customWidth="1"/>
    <col min="9735" max="9975" width="9.140625" style="1"/>
    <col min="9976" max="9976" width="3.42578125" style="1" customWidth="1"/>
    <col min="9977" max="9977" width="25.85546875" style="1" customWidth="1"/>
    <col min="9978" max="9978" width="15.140625" style="1" customWidth="1"/>
    <col min="9979" max="9979" width="15.42578125" style="1" customWidth="1"/>
    <col min="9980" max="9980" width="15" style="1" customWidth="1"/>
    <col min="9981" max="9981" width="12.85546875" style="1" customWidth="1"/>
    <col min="9982" max="9982" width="23.28515625" style="1" customWidth="1"/>
    <col min="9983" max="9985" width="9.140625" style="1" hidden="1" customWidth="1"/>
    <col min="9986" max="9987" width="9.140625" style="1"/>
    <col min="9988" max="9988" width="9.7109375" style="1" customWidth="1"/>
    <col min="9989" max="9989" width="9.140625" style="1"/>
    <col min="9990" max="9990" width="10.28515625" style="1" customWidth="1"/>
    <col min="9991" max="10231" width="9.140625" style="1"/>
    <col min="10232" max="10232" width="3.42578125" style="1" customWidth="1"/>
    <col min="10233" max="10233" width="25.85546875" style="1" customWidth="1"/>
    <col min="10234" max="10234" width="15.140625" style="1" customWidth="1"/>
    <col min="10235" max="10235" width="15.42578125" style="1" customWidth="1"/>
    <col min="10236" max="10236" width="15" style="1" customWidth="1"/>
    <col min="10237" max="10237" width="12.85546875" style="1" customWidth="1"/>
    <col min="10238" max="10238" width="23.28515625" style="1" customWidth="1"/>
    <col min="10239" max="10241" width="9.140625" style="1" hidden="1" customWidth="1"/>
    <col min="10242" max="10243" width="9.140625" style="1"/>
    <col min="10244" max="10244" width="9.7109375" style="1" customWidth="1"/>
    <col min="10245" max="10245" width="9.140625" style="1"/>
    <col min="10246" max="10246" width="10.28515625" style="1" customWidth="1"/>
    <col min="10247" max="10487" width="9.140625" style="1"/>
    <col min="10488" max="10488" width="3.42578125" style="1" customWidth="1"/>
    <col min="10489" max="10489" width="25.85546875" style="1" customWidth="1"/>
    <col min="10490" max="10490" width="15.140625" style="1" customWidth="1"/>
    <col min="10491" max="10491" width="15.42578125" style="1" customWidth="1"/>
    <col min="10492" max="10492" width="15" style="1" customWidth="1"/>
    <col min="10493" max="10493" width="12.85546875" style="1" customWidth="1"/>
    <col min="10494" max="10494" width="23.28515625" style="1" customWidth="1"/>
    <col min="10495" max="10497" width="9.140625" style="1" hidden="1" customWidth="1"/>
    <col min="10498" max="10499" width="9.140625" style="1"/>
    <col min="10500" max="10500" width="9.7109375" style="1" customWidth="1"/>
    <col min="10501" max="10501" width="9.140625" style="1"/>
    <col min="10502" max="10502" width="10.28515625" style="1" customWidth="1"/>
    <col min="10503" max="10743" width="9.140625" style="1"/>
    <col min="10744" max="10744" width="3.42578125" style="1" customWidth="1"/>
    <col min="10745" max="10745" width="25.85546875" style="1" customWidth="1"/>
    <col min="10746" max="10746" width="15.140625" style="1" customWidth="1"/>
    <col min="10747" max="10747" width="15.42578125" style="1" customWidth="1"/>
    <col min="10748" max="10748" width="15" style="1" customWidth="1"/>
    <col min="10749" max="10749" width="12.85546875" style="1" customWidth="1"/>
    <col min="10750" max="10750" width="23.28515625" style="1" customWidth="1"/>
    <col min="10751" max="10753" width="9.140625" style="1" hidden="1" customWidth="1"/>
    <col min="10754" max="10755" width="9.140625" style="1"/>
    <col min="10756" max="10756" width="9.7109375" style="1" customWidth="1"/>
    <col min="10757" max="10757" width="9.140625" style="1"/>
    <col min="10758" max="10758" width="10.28515625" style="1" customWidth="1"/>
    <col min="10759" max="10999" width="9.140625" style="1"/>
    <col min="11000" max="11000" width="3.42578125" style="1" customWidth="1"/>
    <col min="11001" max="11001" width="25.85546875" style="1" customWidth="1"/>
    <col min="11002" max="11002" width="15.140625" style="1" customWidth="1"/>
    <col min="11003" max="11003" width="15.42578125" style="1" customWidth="1"/>
    <col min="11004" max="11004" width="15" style="1" customWidth="1"/>
    <col min="11005" max="11005" width="12.85546875" style="1" customWidth="1"/>
    <col min="11006" max="11006" width="23.28515625" style="1" customWidth="1"/>
    <col min="11007" max="11009" width="9.140625" style="1" hidden="1" customWidth="1"/>
    <col min="11010" max="11011" width="9.140625" style="1"/>
    <col min="11012" max="11012" width="9.7109375" style="1" customWidth="1"/>
    <col min="11013" max="11013" width="9.140625" style="1"/>
    <col min="11014" max="11014" width="10.28515625" style="1" customWidth="1"/>
    <col min="11015" max="11255" width="9.140625" style="1"/>
    <col min="11256" max="11256" width="3.42578125" style="1" customWidth="1"/>
    <col min="11257" max="11257" width="25.85546875" style="1" customWidth="1"/>
    <col min="11258" max="11258" width="15.140625" style="1" customWidth="1"/>
    <col min="11259" max="11259" width="15.42578125" style="1" customWidth="1"/>
    <col min="11260" max="11260" width="15" style="1" customWidth="1"/>
    <col min="11261" max="11261" width="12.85546875" style="1" customWidth="1"/>
    <col min="11262" max="11262" width="23.28515625" style="1" customWidth="1"/>
    <col min="11263" max="11265" width="9.140625" style="1" hidden="1" customWidth="1"/>
    <col min="11266" max="11267" width="9.140625" style="1"/>
    <col min="11268" max="11268" width="9.7109375" style="1" customWidth="1"/>
    <col min="11269" max="11269" width="9.140625" style="1"/>
    <col min="11270" max="11270" width="10.28515625" style="1" customWidth="1"/>
    <col min="11271" max="11511" width="9.140625" style="1"/>
    <col min="11512" max="11512" width="3.42578125" style="1" customWidth="1"/>
    <col min="11513" max="11513" width="25.85546875" style="1" customWidth="1"/>
    <col min="11514" max="11514" width="15.140625" style="1" customWidth="1"/>
    <col min="11515" max="11515" width="15.42578125" style="1" customWidth="1"/>
    <col min="11516" max="11516" width="15" style="1" customWidth="1"/>
    <col min="11517" max="11517" width="12.85546875" style="1" customWidth="1"/>
    <col min="11518" max="11518" width="23.28515625" style="1" customWidth="1"/>
    <col min="11519" max="11521" width="9.140625" style="1" hidden="1" customWidth="1"/>
    <col min="11522" max="11523" width="9.140625" style="1"/>
    <col min="11524" max="11524" width="9.7109375" style="1" customWidth="1"/>
    <col min="11525" max="11525" width="9.140625" style="1"/>
    <col min="11526" max="11526" width="10.28515625" style="1" customWidth="1"/>
    <col min="11527" max="11767" width="9.140625" style="1"/>
    <col min="11768" max="11768" width="3.42578125" style="1" customWidth="1"/>
    <col min="11769" max="11769" width="25.85546875" style="1" customWidth="1"/>
    <col min="11770" max="11770" width="15.140625" style="1" customWidth="1"/>
    <col min="11771" max="11771" width="15.42578125" style="1" customWidth="1"/>
    <col min="11772" max="11772" width="15" style="1" customWidth="1"/>
    <col min="11773" max="11773" width="12.85546875" style="1" customWidth="1"/>
    <col min="11774" max="11774" width="23.28515625" style="1" customWidth="1"/>
    <col min="11775" max="11777" width="9.140625" style="1" hidden="1" customWidth="1"/>
    <col min="11778" max="11779" width="9.140625" style="1"/>
    <col min="11780" max="11780" width="9.7109375" style="1" customWidth="1"/>
    <col min="11781" max="11781" width="9.140625" style="1"/>
    <col min="11782" max="11782" width="10.28515625" style="1" customWidth="1"/>
    <col min="11783" max="12023" width="9.140625" style="1"/>
    <col min="12024" max="12024" width="3.42578125" style="1" customWidth="1"/>
    <col min="12025" max="12025" width="25.85546875" style="1" customWidth="1"/>
    <col min="12026" max="12026" width="15.140625" style="1" customWidth="1"/>
    <col min="12027" max="12027" width="15.42578125" style="1" customWidth="1"/>
    <col min="12028" max="12028" width="15" style="1" customWidth="1"/>
    <col min="12029" max="12029" width="12.85546875" style="1" customWidth="1"/>
    <col min="12030" max="12030" width="23.28515625" style="1" customWidth="1"/>
    <col min="12031" max="12033" width="9.140625" style="1" hidden="1" customWidth="1"/>
    <col min="12034" max="12035" width="9.140625" style="1"/>
    <col min="12036" max="12036" width="9.7109375" style="1" customWidth="1"/>
    <col min="12037" max="12037" width="9.140625" style="1"/>
    <col min="12038" max="12038" width="10.28515625" style="1" customWidth="1"/>
    <col min="12039" max="12279" width="9.140625" style="1"/>
    <col min="12280" max="12280" width="3.42578125" style="1" customWidth="1"/>
    <col min="12281" max="12281" width="25.85546875" style="1" customWidth="1"/>
    <col min="12282" max="12282" width="15.140625" style="1" customWidth="1"/>
    <col min="12283" max="12283" width="15.42578125" style="1" customWidth="1"/>
    <col min="12284" max="12284" width="15" style="1" customWidth="1"/>
    <col min="12285" max="12285" width="12.85546875" style="1" customWidth="1"/>
    <col min="12286" max="12286" width="23.28515625" style="1" customWidth="1"/>
    <col min="12287" max="12289" width="9.140625" style="1" hidden="1" customWidth="1"/>
    <col min="12290" max="12291" width="9.140625" style="1"/>
    <col min="12292" max="12292" width="9.7109375" style="1" customWidth="1"/>
    <col min="12293" max="12293" width="9.140625" style="1"/>
    <col min="12294" max="12294" width="10.28515625" style="1" customWidth="1"/>
    <col min="12295" max="12535" width="9.140625" style="1"/>
    <col min="12536" max="12536" width="3.42578125" style="1" customWidth="1"/>
    <col min="12537" max="12537" width="25.85546875" style="1" customWidth="1"/>
    <col min="12538" max="12538" width="15.140625" style="1" customWidth="1"/>
    <col min="12539" max="12539" width="15.42578125" style="1" customWidth="1"/>
    <col min="12540" max="12540" width="15" style="1" customWidth="1"/>
    <col min="12541" max="12541" width="12.85546875" style="1" customWidth="1"/>
    <col min="12542" max="12542" width="23.28515625" style="1" customWidth="1"/>
    <col min="12543" max="12545" width="9.140625" style="1" hidden="1" customWidth="1"/>
    <col min="12546" max="12547" width="9.140625" style="1"/>
    <col min="12548" max="12548" width="9.7109375" style="1" customWidth="1"/>
    <col min="12549" max="12549" width="9.140625" style="1"/>
    <col min="12550" max="12550" width="10.28515625" style="1" customWidth="1"/>
    <col min="12551" max="12791" width="9.140625" style="1"/>
    <col min="12792" max="12792" width="3.42578125" style="1" customWidth="1"/>
    <col min="12793" max="12793" width="25.85546875" style="1" customWidth="1"/>
    <col min="12794" max="12794" width="15.140625" style="1" customWidth="1"/>
    <col min="12795" max="12795" width="15.42578125" style="1" customWidth="1"/>
    <col min="12796" max="12796" width="15" style="1" customWidth="1"/>
    <col min="12797" max="12797" width="12.85546875" style="1" customWidth="1"/>
    <col min="12798" max="12798" width="23.28515625" style="1" customWidth="1"/>
    <col min="12799" max="12801" width="9.140625" style="1" hidden="1" customWidth="1"/>
    <col min="12802" max="12803" width="9.140625" style="1"/>
    <col min="12804" max="12804" width="9.7109375" style="1" customWidth="1"/>
    <col min="12805" max="12805" width="9.140625" style="1"/>
    <col min="12806" max="12806" width="10.28515625" style="1" customWidth="1"/>
    <col min="12807" max="13047" width="9.140625" style="1"/>
    <col min="13048" max="13048" width="3.42578125" style="1" customWidth="1"/>
    <col min="13049" max="13049" width="25.85546875" style="1" customWidth="1"/>
    <col min="13050" max="13050" width="15.140625" style="1" customWidth="1"/>
    <col min="13051" max="13051" width="15.42578125" style="1" customWidth="1"/>
    <col min="13052" max="13052" width="15" style="1" customWidth="1"/>
    <col min="13053" max="13053" width="12.85546875" style="1" customWidth="1"/>
    <col min="13054" max="13054" width="23.28515625" style="1" customWidth="1"/>
    <col min="13055" max="13057" width="9.140625" style="1" hidden="1" customWidth="1"/>
    <col min="13058" max="13059" width="9.140625" style="1"/>
    <col min="13060" max="13060" width="9.7109375" style="1" customWidth="1"/>
    <col min="13061" max="13061" width="9.140625" style="1"/>
    <col min="13062" max="13062" width="10.28515625" style="1" customWidth="1"/>
    <col min="13063" max="13303" width="9.140625" style="1"/>
    <col min="13304" max="13304" width="3.42578125" style="1" customWidth="1"/>
    <col min="13305" max="13305" width="25.85546875" style="1" customWidth="1"/>
    <col min="13306" max="13306" width="15.140625" style="1" customWidth="1"/>
    <col min="13307" max="13307" width="15.42578125" style="1" customWidth="1"/>
    <col min="13308" max="13308" width="15" style="1" customWidth="1"/>
    <col min="13309" max="13309" width="12.85546875" style="1" customWidth="1"/>
    <col min="13310" max="13310" width="23.28515625" style="1" customWidth="1"/>
    <col min="13311" max="13313" width="9.140625" style="1" hidden="1" customWidth="1"/>
    <col min="13314" max="13315" width="9.140625" style="1"/>
    <col min="13316" max="13316" width="9.7109375" style="1" customWidth="1"/>
    <col min="13317" max="13317" width="9.140625" style="1"/>
    <col min="13318" max="13318" width="10.28515625" style="1" customWidth="1"/>
    <col min="13319" max="13559" width="9.140625" style="1"/>
    <col min="13560" max="13560" width="3.42578125" style="1" customWidth="1"/>
    <col min="13561" max="13561" width="25.85546875" style="1" customWidth="1"/>
    <col min="13562" max="13562" width="15.140625" style="1" customWidth="1"/>
    <col min="13563" max="13563" width="15.42578125" style="1" customWidth="1"/>
    <col min="13564" max="13564" width="15" style="1" customWidth="1"/>
    <col min="13565" max="13565" width="12.85546875" style="1" customWidth="1"/>
    <col min="13566" max="13566" width="23.28515625" style="1" customWidth="1"/>
    <col min="13567" max="13569" width="9.140625" style="1" hidden="1" customWidth="1"/>
    <col min="13570" max="13571" width="9.140625" style="1"/>
    <col min="13572" max="13572" width="9.7109375" style="1" customWidth="1"/>
    <col min="13573" max="13573" width="9.140625" style="1"/>
    <col min="13574" max="13574" width="10.28515625" style="1" customWidth="1"/>
    <col min="13575" max="13815" width="9.140625" style="1"/>
    <col min="13816" max="13816" width="3.42578125" style="1" customWidth="1"/>
    <col min="13817" max="13817" width="25.85546875" style="1" customWidth="1"/>
    <col min="13818" max="13818" width="15.140625" style="1" customWidth="1"/>
    <col min="13819" max="13819" width="15.42578125" style="1" customWidth="1"/>
    <col min="13820" max="13820" width="15" style="1" customWidth="1"/>
    <col min="13821" max="13821" width="12.85546875" style="1" customWidth="1"/>
    <col min="13822" max="13822" width="23.28515625" style="1" customWidth="1"/>
    <col min="13823" max="13825" width="9.140625" style="1" hidden="1" customWidth="1"/>
    <col min="13826" max="13827" width="9.140625" style="1"/>
    <col min="13828" max="13828" width="9.7109375" style="1" customWidth="1"/>
    <col min="13829" max="13829" width="9.140625" style="1"/>
    <col min="13830" max="13830" width="10.28515625" style="1" customWidth="1"/>
    <col min="13831" max="14071" width="9.140625" style="1"/>
    <col min="14072" max="14072" width="3.42578125" style="1" customWidth="1"/>
    <col min="14073" max="14073" width="25.85546875" style="1" customWidth="1"/>
    <col min="14074" max="14074" width="15.140625" style="1" customWidth="1"/>
    <col min="14075" max="14075" width="15.42578125" style="1" customWidth="1"/>
    <col min="14076" max="14076" width="15" style="1" customWidth="1"/>
    <col min="14077" max="14077" width="12.85546875" style="1" customWidth="1"/>
    <col min="14078" max="14078" width="23.28515625" style="1" customWidth="1"/>
    <col min="14079" max="14081" width="9.140625" style="1" hidden="1" customWidth="1"/>
    <col min="14082" max="14083" width="9.140625" style="1"/>
    <col min="14084" max="14084" width="9.7109375" style="1" customWidth="1"/>
    <col min="14085" max="14085" width="9.140625" style="1"/>
    <col min="14086" max="14086" width="10.28515625" style="1" customWidth="1"/>
    <col min="14087" max="14327" width="9.140625" style="1"/>
    <col min="14328" max="14328" width="3.42578125" style="1" customWidth="1"/>
    <col min="14329" max="14329" width="25.85546875" style="1" customWidth="1"/>
    <col min="14330" max="14330" width="15.140625" style="1" customWidth="1"/>
    <col min="14331" max="14331" width="15.42578125" style="1" customWidth="1"/>
    <col min="14332" max="14332" width="15" style="1" customWidth="1"/>
    <col min="14333" max="14333" width="12.85546875" style="1" customWidth="1"/>
    <col min="14334" max="14334" width="23.28515625" style="1" customWidth="1"/>
    <col min="14335" max="14337" width="9.140625" style="1" hidden="1" customWidth="1"/>
    <col min="14338" max="14339" width="9.140625" style="1"/>
    <col min="14340" max="14340" width="9.7109375" style="1" customWidth="1"/>
    <col min="14341" max="14341" width="9.140625" style="1"/>
    <col min="14342" max="14342" width="10.28515625" style="1" customWidth="1"/>
    <col min="14343" max="14583" width="9.140625" style="1"/>
    <col min="14584" max="14584" width="3.42578125" style="1" customWidth="1"/>
    <col min="14585" max="14585" width="25.85546875" style="1" customWidth="1"/>
    <col min="14586" max="14586" width="15.140625" style="1" customWidth="1"/>
    <col min="14587" max="14587" width="15.42578125" style="1" customWidth="1"/>
    <col min="14588" max="14588" width="15" style="1" customWidth="1"/>
    <col min="14589" max="14589" width="12.85546875" style="1" customWidth="1"/>
    <col min="14590" max="14590" width="23.28515625" style="1" customWidth="1"/>
    <col min="14591" max="14593" width="9.140625" style="1" hidden="1" customWidth="1"/>
    <col min="14594" max="14595" width="9.140625" style="1"/>
    <col min="14596" max="14596" width="9.7109375" style="1" customWidth="1"/>
    <col min="14597" max="14597" width="9.140625" style="1"/>
    <col min="14598" max="14598" width="10.28515625" style="1" customWidth="1"/>
    <col min="14599" max="14839" width="9.140625" style="1"/>
    <col min="14840" max="14840" width="3.42578125" style="1" customWidth="1"/>
    <col min="14841" max="14841" width="25.85546875" style="1" customWidth="1"/>
    <col min="14842" max="14842" width="15.140625" style="1" customWidth="1"/>
    <col min="14843" max="14843" width="15.42578125" style="1" customWidth="1"/>
    <col min="14844" max="14844" width="15" style="1" customWidth="1"/>
    <col min="14845" max="14845" width="12.85546875" style="1" customWidth="1"/>
    <col min="14846" max="14846" width="23.28515625" style="1" customWidth="1"/>
    <col min="14847" max="14849" width="9.140625" style="1" hidden="1" customWidth="1"/>
    <col min="14850" max="14851" width="9.140625" style="1"/>
    <col min="14852" max="14852" width="9.7109375" style="1" customWidth="1"/>
    <col min="14853" max="14853" width="9.140625" style="1"/>
    <col min="14854" max="14854" width="10.28515625" style="1" customWidth="1"/>
    <col min="14855" max="15095" width="9.140625" style="1"/>
    <col min="15096" max="15096" width="3.42578125" style="1" customWidth="1"/>
    <col min="15097" max="15097" width="25.85546875" style="1" customWidth="1"/>
    <col min="15098" max="15098" width="15.140625" style="1" customWidth="1"/>
    <col min="15099" max="15099" width="15.42578125" style="1" customWidth="1"/>
    <col min="15100" max="15100" width="15" style="1" customWidth="1"/>
    <col min="15101" max="15101" width="12.85546875" style="1" customWidth="1"/>
    <col min="15102" max="15102" width="23.28515625" style="1" customWidth="1"/>
    <col min="15103" max="15105" width="9.140625" style="1" hidden="1" customWidth="1"/>
    <col min="15106" max="15107" width="9.140625" style="1"/>
    <col min="15108" max="15108" width="9.7109375" style="1" customWidth="1"/>
    <col min="15109" max="15109" width="9.140625" style="1"/>
    <col min="15110" max="15110" width="10.28515625" style="1" customWidth="1"/>
    <col min="15111" max="15351" width="9.140625" style="1"/>
    <col min="15352" max="15352" width="3.42578125" style="1" customWidth="1"/>
    <col min="15353" max="15353" width="25.85546875" style="1" customWidth="1"/>
    <col min="15354" max="15354" width="15.140625" style="1" customWidth="1"/>
    <col min="15355" max="15355" width="15.42578125" style="1" customWidth="1"/>
    <col min="15356" max="15356" width="15" style="1" customWidth="1"/>
    <col min="15357" max="15357" width="12.85546875" style="1" customWidth="1"/>
    <col min="15358" max="15358" width="23.28515625" style="1" customWidth="1"/>
    <col min="15359" max="15361" width="9.140625" style="1" hidden="1" customWidth="1"/>
    <col min="15362" max="15363" width="9.140625" style="1"/>
    <col min="15364" max="15364" width="9.7109375" style="1" customWidth="1"/>
    <col min="15365" max="15365" width="9.140625" style="1"/>
    <col min="15366" max="15366" width="10.28515625" style="1" customWidth="1"/>
    <col min="15367" max="15607" width="9.140625" style="1"/>
    <col min="15608" max="15608" width="3.42578125" style="1" customWidth="1"/>
    <col min="15609" max="15609" width="25.85546875" style="1" customWidth="1"/>
    <col min="15610" max="15610" width="15.140625" style="1" customWidth="1"/>
    <col min="15611" max="15611" width="15.42578125" style="1" customWidth="1"/>
    <col min="15612" max="15612" width="15" style="1" customWidth="1"/>
    <col min="15613" max="15613" width="12.85546875" style="1" customWidth="1"/>
    <col min="15614" max="15614" width="23.28515625" style="1" customWidth="1"/>
    <col min="15615" max="15617" width="9.140625" style="1" hidden="1" customWidth="1"/>
    <col min="15618" max="15619" width="9.140625" style="1"/>
    <col min="15620" max="15620" width="9.7109375" style="1" customWidth="1"/>
    <col min="15621" max="15621" width="9.140625" style="1"/>
    <col min="15622" max="15622" width="10.28515625" style="1" customWidth="1"/>
    <col min="15623" max="15863" width="9.140625" style="1"/>
    <col min="15864" max="15864" width="3.42578125" style="1" customWidth="1"/>
    <col min="15865" max="15865" width="25.85546875" style="1" customWidth="1"/>
    <col min="15866" max="15866" width="15.140625" style="1" customWidth="1"/>
    <col min="15867" max="15867" width="15.42578125" style="1" customWidth="1"/>
    <col min="15868" max="15868" width="15" style="1" customWidth="1"/>
    <col min="15869" max="15869" width="12.85546875" style="1" customWidth="1"/>
    <col min="15870" max="15870" width="23.28515625" style="1" customWidth="1"/>
    <col min="15871" max="15873" width="9.140625" style="1" hidden="1" customWidth="1"/>
    <col min="15874" max="15875" width="9.140625" style="1"/>
    <col min="15876" max="15876" width="9.7109375" style="1" customWidth="1"/>
    <col min="15877" max="15877" width="9.140625" style="1"/>
    <col min="15878" max="15878" width="10.28515625" style="1" customWidth="1"/>
    <col min="15879" max="16119" width="9.140625" style="1"/>
    <col min="16120" max="16120" width="3.42578125" style="1" customWidth="1"/>
    <col min="16121" max="16121" width="25.85546875" style="1" customWidth="1"/>
    <col min="16122" max="16122" width="15.140625" style="1" customWidth="1"/>
    <col min="16123" max="16123" width="15.42578125" style="1" customWidth="1"/>
    <col min="16124" max="16124" width="15" style="1" customWidth="1"/>
    <col min="16125" max="16125" width="12.85546875" style="1" customWidth="1"/>
    <col min="16126" max="16126" width="23.28515625" style="1" customWidth="1"/>
    <col min="16127" max="16129" width="9.140625" style="1" hidden="1" customWidth="1"/>
    <col min="16130" max="16131" width="9.140625" style="1"/>
    <col min="16132" max="16132" width="9.7109375" style="1" customWidth="1"/>
    <col min="16133" max="16133" width="9.140625" style="1"/>
    <col min="16134" max="16134" width="10.28515625" style="1" customWidth="1"/>
    <col min="16135" max="16384" width="9.140625" style="1"/>
  </cols>
  <sheetData>
    <row r="1" spans="1:11" ht="15" customHeight="1" x14ac:dyDescent="0.2"/>
    <row r="2" spans="1:11" ht="6" customHeight="1" x14ac:dyDescent="0.2">
      <c r="D2" s="2"/>
      <c r="G2" s="2"/>
    </row>
    <row r="3" spans="1:11" ht="15" customHeight="1" x14ac:dyDescent="0.2">
      <c r="A3" s="182"/>
      <c r="D3" s="186"/>
      <c r="G3" s="182"/>
    </row>
    <row r="4" spans="1:11" ht="5.25" customHeight="1" x14ac:dyDescent="0.2">
      <c r="A4" s="2"/>
      <c r="D4" s="186"/>
      <c r="G4" s="2"/>
    </row>
    <row r="5" spans="1:11" s="136" customFormat="1" x14ac:dyDescent="0.2">
      <c r="A5" s="368"/>
      <c r="B5" s="368"/>
      <c r="C5" s="368"/>
      <c r="D5" s="368"/>
      <c r="E5" s="368"/>
      <c r="F5" s="368"/>
      <c r="G5" s="368"/>
      <c r="H5" s="20"/>
      <c r="I5" s="20"/>
      <c r="J5" s="2"/>
      <c r="K5" s="2"/>
    </row>
    <row r="6" spans="1:11" ht="12.75" customHeight="1" x14ac:dyDescent="0.2">
      <c r="A6" s="369" t="s">
        <v>36</v>
      </c>
      <c r="B6" s="369"/>
      <c r="C6" s="369"/>
      <c r="D6" s="369"/>
      <c r="E6" s="369"/>
      <c r="F6" s="369"/>
      <c r="G6" s="369"/>
    </row>
    <row r="7" spans="1:11" ht="12.75" customHeight="1" x14ac:dyDescent="0.2">
      <c r="A7" s="182"/>
      <c r="B7" s="182"/>
      <c r="C7" s="182"/>
      <c r="D7" s="182"/>
      <c r="E7" s="182"/>
      <c r="F7" s="182"/>
      <c r="G7" s="182"/>
    </row>
    <row r="8" spans="1:11" ht="12.75" customHeight="1" x14ac:dyDescent="0.2">
      <c r="A8" s="193"/>
      <c r="B8" s="370" t="s">
        <v>37</v>
      </c>
      <c r="C8" s="370"/>
      <c r="D8" s="370"/>
      <c r="E8" s="371" t="s">
        <v>203</v>
      </c>
      <c r="F8" s="371"/>
      <c r="G8" s="371"/>
      <c r="H8" s="79"/>
      <c r="I8" s="79"/>
    </row>
    <row r="9" spans="1:11" ht="12.75" customHeight="1" x14ac:dyDescent="0.2">
      <c r="A9" s="193"/>
      <c r="B9" s="370" t="s">
        <v>38</v>
      </c>
      <c r="C9" s="370"/>
      <c r="D9" s="370"/>
      <c r="E9" s="372"/>
      <c r="F9" s="372"/>
      <c r="G9" s="372"/>
      <c r="H9" s="79"/>
      <c r="I9" s="79"/>
    </row>
    <row r="10" spans="1:11" ht="12.75" customHeight="1" x14ac:dyDescent="0.2">
      <c r="A10" s="373" t="s">
        <v>39</v>
      </c>
      <c r="B10" s="373"/>
      <c r="C10" s="373"/>
      <c r="D10" s="373"/>
      <c r="E10" s="373"/>
      <c r="F10" s="374"/>
      <c r="G10" s="373"/>
      <c r="H10" s="79"/>
      <c r="I10" s="79"/>
    </row>
    <row r="11" spans="1:11" ht="12.75" customHeight="1" x14ac:dyDescent="0.2">
      <c r="A11" s="4"/>
      <c r="B11" s="4"/>
      <c r="C11" s="4"/>
      <c r="D11" s="4"/>
      <c r="E11" s="4"/>
      <c r="F11" s="4"/>
      <c r="G11" s="4"/>
      <c r="H11" s="79"/>
      <c r="I11" s="79"/>
    </row>
    <row r="12" spans="1:11" ht="12.75" customHeight="1" x14ac:dyDescent="0.2">
      <c r="A12" s="5" t="s">
        <v>40</v>
      </c>
      <c r="B12" s="365" t="s">
        <v>41</v>
      </c>
      <c r="C12" s="365"/>
      <c r="D12" s="365"/>
      <c r="E12" s="365"/>
      <c r="F12" s="375" t="s">
        <v>210</v>
      </c>
      <c r="G12" s="376"/>
      <c r="H12" s="79"/>
      <c r="I12" s="79"/>
    </row>
    <row r="13" spans="1:11" ht="12.75" customHeight="1" x14ac:dyDescent="0.2">
      <c r="A13" s="5" t="s">
        <v>42</v>
      </c>
      <c r="B13" s="365" t="s">
        <v>43</v>
      </c>
      <c r="C13" s="365"/>
      <c r="D13" s="365"/>
      <c r="E13" s="365"/>
      <c r="F13" s="377" t="s">
        <v>44</v>
      </c>
      <c r="G13" s="377"/>
      <c r="H13" s="79"/>
      <c r="I13" s="79"/>
    </row>
    <row r="14" spans="1:11" ht="12.75" customHeight="1" x14ac:dyDescent="0.2">
      <c r="A14" s="6" t="s">
        <v>45</v>
      </c>
      <c r="B14" s="365" t="s">
        <v>46</v>
      </c>
      <c r="C14" s="365"/>
      <c r="D14" s="365"/>
      <c r="E14" s="365"/>
      <c r="F14" s="366" t="s">
        <v>209</v>
      </c>
      <c r="G14" s="367"/>
      <c r="H14" s="79"/>
      <c r="I14" s="79"/>
    </row>
    <row r="15" spans="1:11" ht="12.75" customHeight="1" x14ac:dyDescent="0.2">
      <c r="A15" s="6" t="s">
        <v>47</v>
      </c>
      <c r="B15" s="380" t="s">
        <v>48</v>
      </c>
      <c r="C15" s="380"/>
      <c r="D15" s="380"/>
      <c r="E15" s="380"/>
      <c r="F15" s="377" t="s">
        <v>49</v>
      </c>
      <c r="G15" s="377"/>
      <c r="H15" s="79"/>
      <c r="I15" s="79"/>
    </row>
    <row r="16" spans="1:11" ht="12.75" customHeight="1" x14ac:dyDescent="0.2">
      <c r="A16" s="7"/>
      <c r="B16" s="8"/>
      <c r="C16" s="9"/>
      <c r="D16" s="9"/>
      <c r="E16" s="4"/>
      <c r="F16" s="4"/>
      <c r="G16" s="4"/>
      <c r="H16" s="79"/>
      <c r="I16" s="79"/>
    </row>
    <row r="17" spans="1:12" ht="12.75" customHeight="1" x14ac:dyDescent="0.2">
      <c r="A17" s="381" t="s">
        <v>50</v>
      </c>
      <c r="B17" s="381"/>
      <c r="C17" s="381"/>
      <c r="D17" s="381"/>
      <c r="E17" s="381"/>
      <c r="F17" s="381"/>
      <c r="G17" s="381"/>
      <c r="H17" s="79"/>
      <c r="I17" s="79"/>
    </row>
    <row r="18" spans="1:12" ht="12.75" customHeight="1" x14ac:dyDescent="0.2">
      <c r="A18" s="7"/>
      <c r="B18" s="8"/>
      <c r="C18" s="9"/>
      <c r="D18" s="9"/>
      <c r="E18" s="4"/>
      <c r="F18" s="4"/>
      <c r="G18" s="4"/>
      <c r="H18" s="79"/>
      <c r="I18" s="79"/>
    </row>
    <row r="19" spans="1:12" ht="12.75" customHeight="1" x14ac:dyDescent="0.2">
      <c r="A19" s="382" t="s">
        <v>51</v>
      </c>
      <c r="B19" s="383"/>
      <c r="C19" s="384" t="s">
        <v>52</v>
      </c>
      <c r="D19" s="385"/>
      <c r="E19" s="384" t="s">
        <v>53</v>
      </c>
      <c r="F19" s="386"/>
      <c r="G19" s="385"/>
      <c r="H19" s="79"/>
      <c r="I19" s="79"/>
    </row>
    <row r="20" spans="1:12" ht="12.75" customHeight="1" x14ac:dyDescent="0.2">
      <c r="A20" s="413" t="str">
        <f>'Resumo postos'!B12</f>
        <v>Apoio Técnico Administrativo II</v>
      </c>
      <c r="B20" s="388"/>
      <c r="C20" s="384" t="s">
        <v>54</v>
      </c>
      <c r="D20" s="385"/>
      <c r="E20" s="389">
        <v>1</v>
      </c>
      <c r="F20" s="390"/>
      <c r="G20" s="391"/>
      <c r="H20" s="79"/>
      <c r="I20" s="79"/>
    </row>
    <row r="21" spans="1:12" ht="12.75" customHeight="1" x14ac:dyDescent="0.2">
      <c r="A21" s="7"/>
      <c r="B21" s="7"/>
      <c r="C21" s="9"/>
      <c r="D21" s="9"/>
      <c r="E21" s="10"/>
      <c r="F21" s="10"/>
      <c r="G21" s="10"/>
      <c r="H21" s="79"/>
      <c r="I21" s="79"/>
    </row>
    <row r="22" spans="1:12" ht="12.75" customHeight="1" x14ac:dyDescent="0.2">
      <c r="A22" s="381" t="s">
        <v>55</v>
      </c>
      <c r="B22" s="381"/>
      <c r="C22" s="381"/>
      <c r="D22" s="381"/>
      <c r="E22" s="381"/>
      <c r="F22" s="381"/>
      <c r="G22" s="381"/>
      <c r="H22" s="79"/>
      <c r="I22" s="79"/>
    </row>
    <row r="23" spans="1:12" ht="12.75" customHeight="1" x14ac:dyDescent="0.2">
      <c r="A23" s="183"/>
      <c r="B23" s="183"/>
      <c r="C23" s="183"/>
      <c r="D23" s="183"/>
      <c r="E23" s="183"/>
      <c r="F23" s="183"/>
      <c r="G23" s="183"/>
      <c r="H23" s="79"/>
      <c r="I23" s="79"/>
    </row>
    <row r="24" spans="1:12" ht="12.75" customHeight="1" x14ac:dyDescent="0.2">
      <c r="A24" s="379" t="s">
        <v>56</v>
      </c>
      <c r="B24" s="379"/>
      <c r="C24" s="379"/>
      <c r="D24" s="379"/>
      <c r="E24" s="379"/>
      <c r="F24" s="379"/>
      <c r="G24" s="379"/>
      <c r="H24" s="79"/>
      <c r="I24" s="79"/>
    </row>
    <row r="25" spans="1:12" ht="12.75" customHeight="1" x14ac:dyDescent="0.2">
      <c r="A25" s="379" t="s">
        <v>57</v>
      </c>
      <c r="B25" s="379"/>
      <c r="C25" s="379"/>
      <c r="D25" s="379"/>
      <c r="E25" s="379"/>
      <c r="F25" s="379"/>
      <c r="G25" s="379"/>
      <c r="H25" s="79"/>
      <c r="I25" s="79"/>
    </row>
    <row r="26" spans="1:12" ht="12.75" customHeight="1" x14ac:dyDescent="0.2">
      <c r="A26" s="11"/>
      <c r="B26" s="11"/>
      <c r="C26" s="11"/>
      <c r="D26" s="11"/>
      <c r="E26" s="11"/>
      <c r="F26" s="11"/>
      <c r="G26" s="11"/>
      <c r="H26" s="79"/>
      <c r="I26" s="79"/>
    </row>
    <row r="27" spans="1:12" ht="12.75" customHeight="1" x14ac:dyDescent="0.2">
      <c r="A27" s="407" t="s">
        <v>58</v>
      </c>
      <c r="B27" s="407"/>
      <c r="C27" s="407"/>
      <c r="D27" s="407"/>
      <c r="E27" s="407"/>
      <c r="F27" s="407"/>
      <c r="G27" s="407"/>
      <c r="H27" s="363" t="s">
        <v>190</v>
      </c>
      <c r="I27" s="363"/>
      <c r="J27" s="363"/>
      <c r="K27" s="364" t="s">
        <v>205</v>
      </c>
      <c r="L27" s="364"/>
    </row>
    <row r="28" spans="1:12" ht="13.5" customHeight="1" x14ac:dyDescent="0.2">
      <c r="A28" s="181">
        <v>1</v>
      </c>
      <c r="B28" s="12" t="s">
        <v>59</v>
      </c>
      <c r="C28" s="13"/>
      <c r="D28" s="14"/>
      <c r="E28" s="14"/>
      <c r="F28" s="14"/>
      <c r="G28" s="15" t="str">
        <f>A20</f>
        <v>Apoio Técnico Administrativo II</v>
      </c>
      <c r="H28" s="247" t="s">
        <v>186</v>
      </c>
      <c r="I28" s="363" t="s">
        <v>187</v>
      </c>
      <c r="J28" s="247" t="s">
        <v>186</v>
      </c>
      <c r="K28" s="363" t="s">
        <v>187</v>
      </c>
      <c r="L28" s="279" t="s">
        <v>186</v>
      </c>
    </row>
    <row r="29" spans="1:12" ht="13.5" customHeight="1" x14ac:dyDescent="0.2">
      <c r="A29" s="16">
        <v>2</v>
      </c>
      <c r="B29" s="17" t="s">
        <v>60</v>
      </c>
      <c r="C29" s="18"/>
      <c r="D29" s="18"/>
      <c r="E29" s="18"/>
      <c r="F29" s="18"/>
      <c r="G29" s="19" t="s">
        <v>155</v>
      </c>
      <c r="H29" s="248">
        <v>2024</v>
      </c>
      <c r="I29" s="363"/>
      <c r="J29" s="248">
        <v>2025</v>
      </c>
      <c r="K29" s="363"/>
      <c r="L29" s="248">
        <v>2026</v>
      </c>
    </row>
    <row r="30" spans="1:12" ht="13.5" customHeight="1" x14ac:dyDescent="0.2">
      <c r="A30" s="16">
        <v>3</v>
      </c>
      <c r="B30" s="21" t="s">
        <v>61</v>
      </c>
      <c r="C30" s="22"/>
      <c r="D30" s="23"/>
      <c r="E30" s="23"/>
      <c r="F30" s="23"/>
      <c r="G30" s="24">
        <f>L30</f>
        <v>3213.13</v>
      </c>
      <c r="H30" s="249">
        <v>2869.93</v>
      </c>
      <c r="I30" s="250">
        <v>4.8399999999999999E-2</v>
      </c>
      <c r="J30" s="249">
        <f>H30+(H30*I30)</f>
        <v>3008.83</v>
      </c>
      <c r="K30" s="250">
        <v>6.7900000000000002E-2</v>
      </c>
      <c r="L30" s="249">
        <f>J30*(1+K30)</f>
        <v>3213.13</v>
      </c>
    </row>
    <row r="31" spans="1:12" ht="13.5" customHeight="1" x14ac:dyDescent="0.2">
      <c r="A31" s="26">
        <v>4</v>
      </c>
      <c r="B31" s="27" t="s">
        <v>62</v>
      </c>
      <c r="C31" s="28"/>
      <c r="D31" s="29"/>
      <c r="E31" s="29"/>
      <c r="F31" s="29"/>
      <c r="G31" s="30" t="s">
        <v>63</v>
      </c>
    </row>
    <row r="32" spans="1:12" ht="13.5" customHeight="1" x14ac:dyDescent="0.2">
      <c r="A32" s="31">
        <v>5</v>
      </c>
      <c r="B32" s="32" t="s">
        <v>64</v>
      </c>
      <c r="C32" s="33"/>
      <c r="D32" s="34"/>
      <c r="E32" s="34"/>
      <c r="F32" s="34"/>
      <c r="G32" s="35" t="s">
        <v>204</v>
      </c>
    </row>
    <row r="33" spans="1:11" ht="12.75" customHeight="1" x14ac:dyDescent="0.2">
      <c r="A33" s="36"/>
      <c r="B33" s="37"/>
      <c r="C33" s="37"/>
      <c r="D33" s="3"/>
      <c r="E33" s="3"/>
      <c r="F33" s="3"/>
      <c r="G33" s="38"/>
    </row>
    <row r="34" spans="1:11" ht="12.75" customHeight="1" x14ac:dyDescent="0.2">
      <c r="A34" s="378" t="s">
        <v>65</v>
      </c>
      <c r="B34" s="378"/>
      <c r="C34" s="378"/>
      <c r="D34" s="378"/>
      <c r="E34" s="378"/>
      <c r="F34" s="378"/>
      <c r="G34" s="378"/>
      <c r="H34" s="81"/>
      <c r="I34" s="81"/>
      <c r="J34" s="188"/>
      <c r="K34" s="189"/>
    </row>
    <row r="35" spans="1:11" ht="12.75" customHeight="1" x14ac:dyDescent="0.2">
      <c r="A35" s="37"/>
      <c r="B35" s="37"/>
      <c r="C35" s="37"/>
      <c r="D35" s="37"/>
      <c r="E35" s="37"/>
      <c r="F35" s="37"/>
      <c r="G35" s="39"/>
    </row>
    <row r="36" spans="1:11" ht="12.75" customHeight="1" x14ac:dyDescent="0.2">
      <c r="A36" s="40">
        <v>1</v>
      </c>
      <c r="B36" s="41" t="s">
        <v>66</v>
      </c>
      <c r="C36" s="42"/>
      <c r="D36" s="42"/>
      <c r="E36" s="42"/>
      <c r="F36" s="43"/>
      <c r="G36" s="44" t="s">
        <v>67</v>
      </c>
      <c r="I36" s="133"/>
    </row>
    <row r="37" spans="1:11" ht="12.75" customHeight="1" x14ac:dyDescent="0.2">
      <c r="A37" s="16" t="s">
        <v>40</v>
      </c>
      <c r="B37" s="21" t="s">
        <v>68</v>
      </c>
      <c r="C37" s="22"/>
      <c r="D37" s="22"/>
      <c r="E37" s="22"/>
      <c r="F37" s="45"/>
      <c r="G37" s="46">
        <f>G30</f>
        <v>3213.13</v>
      </c>
    </row>
    <row r="38" spans="1:11" ht="12.75" customHeight="1" x14ac:dyDescent="0.2">
      <c r="A38" s="47"/>
      <c r="B38" s="48" t="s">
        <v>69</v>
      </c>
      <c r="C38" s="49"/>
      <c r="D38" s="49"/>
      <c r="E38" s="49"/>
      <c r="F38" s="50"/>
      <c r="G38" s="51">
        <f>G37</f>
        <v>3213.13</v>
      </c>
    </row>
    <row r="39" spans="1:11" ht="12.75" customHeight="1" x14ac:dyDescent="0.2">
      <c r="A39" s="37"/>
      <c r="B39" s="37"/>
      <c r="C39" s="37"/>
      <c r="D39" s="37"/>
      <c r="E39" s="37"/>
      <c r="F39" s="52"/>
      <c r="G39" s="53"/>
    </row>
    <row r="40" spans="1:11" ht="12.75" customHeight="1" x14ac:dyDescent="0.2">
      <c r="A40" s="408" t="s">
        <v>70</v>
      </c>
      <c r="B40" s="408"/>
      <c r="C40" s="408"/>
      <c r="D40" s="408"/>
      <c r="E40" s="408"/>
      <c r="F40" s="408"/>
      <c r="G40" s="408"/>
    </row>
    <row r="41" spans="1:11" ht="12.75" customHeight="1" x14ac:dyDescent="0.2">
      <c r="A41" s="54"/>
      <c r="B41" s="37"/>
      <c r="C41" s="37"/>
      <c r="D41" s="37"/>
      <c r="E41" s="37"/>
      <c r="F41" s="52"/>
      <c r="G41" s="53"/>
    </row>
    <row r="42" spans="1:11" ht="12.75" customHeight="1" x14ac:dyDescent="0.2">
      <c r="A42" s="54" t="s">
        <v>71</v>
      </c>
      <c r="B42" s="54"/>
      <c r="C42" s="54"/>
      <c r="D42" s="54"/>
      <c r="E42" s="54"/>
      <c r="F42" s="54"/>
      <c r="G42" s="54"/>
    </row>
    <row r="43" spans="1:11" ht="12.75" customHeight="1" x14ac:dyDescent="0.2">
      <c r="A43" s="37"/>
      <c r="B43" s="37"/>
      <c r="C43" s="37"/>
      <c r="D43" s="37"/>
      <c r="E43" s="37"/>
      <c r="F43" s="37"/>
      <c r="G43" s="37"/>
    </row>
    <row r="44" spans="1:11" ht="12.75" customHeight="1" x14ac:dyDescent="0.2">
      <c r="A44" s="55" t="s">
        <v>26</v>
      </c>
      <c r="B44" s="56" t="s">
        <v>72</v>
      </c>
      <c r="C44" s="57"/>
      <c r="D44" s="57"/>
      <c r="E44" s="57"/>
      <c r="F44" s="58" t="s">
        <v>73</v>
      </c>
      <c r="G44" s="59" t="s">
        <v>67</v>
      </c>
    </row>
    <row r="45" spans="1:11" ht="12.75" customHeight="1" x14ac:dyDescent="0.2">
      <c r="A45" s="60" t="s">
        <v>40</v>
      </c>
      <c r="B45" s="61" t="s">
        <v>74</v>
      </c>
      <c r="C45" s="61"/>
      <c r="D45" s="61"/>
      <c r="E45" s="61"/>
      <c r="F45" s="62">
        <f>1/12</f>
        <v>8.3299999999999999E-2</v>
      </c>
      <c r="G45" s="63">
        <f>G38*F45</f>
        <v>267.64999999999998</v>
      </c>
    </row>
    <row r="46" spans="1:11" ht="12.75" customHeight="1" x14ac:dyDescent="0.2">
      <c r="A46" s="64" t="s">
        <v>42</v>
      </c>
      <c r="B46" s="22" t="s">
        <v>75</v>
      </c>
      <c r="C46" s="22"/>
      <c r="D46" s="22"/>
      <c r="E46" s="22"/>
      <c r="F46" s="65">
        <f>(1/12)+(1/36)</f>
        <v>0.1111</v>
      </c>
      <c r="G46" s="66">
        <f>G38*F46</f>
        <v>356.98</v>
      </c>
    </row>
    <row r="47" spans="1:11" ht="12.75" customHeight="1" x14ac:dyDescent="0.2">
      <c r="A47" s="67" t="s">
        <v>19</v>
      </c>
      <c r="B47" s="57"/>
      <c r="C47" s="57"/>
      <c r="D47" s="57"/>
      <c r="E47" s="57"/>
      <c r="F47" s="68">
        <f>SUM(F45:F46)</f>
        <v>0.19439999999999999</v>
      </c>
      <c r="G47" s="69">
        <f>SUM(G45:G46)</f>
        <v>624.63</v>
      </c>
    </row>
    <row r="48" spans="1:11" ht="12.75" customHeight="1" x14ac:dyDescent="0.2">
      <c r="A48" s="54"/>
      <c r="B48" s="37"/>
      <c r="C48" s="37"/>
      <c r="D48" s="37"/>
      <c r="E48" s="37"/>
      <c r="F48" s="52"/>
      <c r="G48" s="53"/>
    </row>
    <row r="49" spans="1:9" ht="12.75" customHeight="1" x14ac:dyDescent="0.2">
      <c r="A49" s="54" t="s">
        <v>76</v>
      </c>
      <c r="B49" s="37"/>
      <c r="C49" s="37"/>
      <c r="D49" s="37"/>
      <c r="E49" s="37"/>
      <c r="F49" s="52"/>
      <c r="G49" s="70"/>
    </row>
    <row r="50" spans="1:9" ht="12.75" customHeight="1" x14ac:dyDescent="0.2">
      <c r="A50" s="4"/>
      <c r="B50" s="4"/>
      <c r="C50" s="4"/>
      <c r="D50" s="4"/>
      <c r="E50" s="4"/>
      <c r="F50" s="4"/>
      <c r="G50" s="4"/>
    </row>
    <row r="51" spans="1:9" ht="12.75" customHeight="1" x14ac:dyDescent="0.2">
      <c r="A51" s="71" t="s">
        <v>27</v>
      </c>
      <c r="B51" s="67" t="s">
        <v>77</v>
      </c>
      <c r="C51" s="57"/>
      <c r="D51" s="57"/>
      <c r="E51" s="57"/>
      <c r="F51" s="58" t="s">
        <v>73</v>
      </c>
      <c r="G51" s="58" t="s">
        <v>67</v>
      </c>
    </row>
    <row r="52" spans="1:9" ht="12.75" customHeight="1" x14ac:dyDescent="0.2">
      <c r="A52" s="16" t="s">
        <v>40</v>
      </c>
      <c r="B52" s="21" t="s">
        <v>78</v>
      </c>
      <c r="C52" s="22"/>
      <c r="D52" s="22"/>
      <c r="E52" s="22"/>
      <c r="F52" s="62">
        <v>0.2</v>
      </c>
      <c r="G52" s="138">
        <f>($G$38+$G$47)*F52</f>
        <v>767.55</v>
      </c>
    </row>
    <row r="53" spans="1:9" ht="12.75" customHeight="1" x14ac:dyDescent="0.2">
      <c r="A53" s="72" t="s">
        <v>42</v>
      </c>
      <c r="B53" s="73" t="s">
        <v>79</v>
      </c>
      <c r="C53" s="28"/>
      <c r="D53" s="28"/>
      <c r="E53" s="28"/>
      <c r="F53" s="74">
        <v>2.5000000000000001E-2</v>
      </c>
      <c r="G53" s="139">
        <f t="shared" ref="G53:G59" si="0">($G$38+$G$47)*F53</f>
        <v>95.94</v>
      </c>
    </row>
    <row r="54" spans="1:9" ht="12.75" customHeight="1" x14ac:dyDescent="0.2">
      <c r="A54" s="72" t="s">
        <v>45</v>
      </c>
      <c r="B54" s="73" t="s">
        <v>156</v>
      </c>
      <c r="C54" s="28"/>
      <c r="D54" s="28"/>
      <c r="E54" s="28"/>
      <c r="F54" s="74">
        <v>0.03</v>
      </c>
      <c r="G54" s="139">
        <f t="shared" si="0"/>
        <v>115.13</v>
      </c>
    </row>
    <row r="55" spans="1:9" ht="12.75" customHeight="1" x14ac:dyDescent="0.2">
      <c r="A55" s="72" t="s">
        <v>47</v>
      </c>
      <c r="B55" s="73" t="s">
        <v>80</v>
      </c>
      <c r="C55" s="28"/>
      <c r="D55" s="28"/>
      <c r="E55" s="28"/>
      <c r="F55" s="74">
        <v>1.4999999999999999E-2</v>
      </c>
      <c r="G55" s="139">
        <f t="shared" si="0"/>
        <v>57.57</v>
      </c>
    </row>
    <row r="56" spans="1:9" ht="12.75" customHeight="1" x14ac:dyDescent="0.2">
      <c r="A56" s="72" t="s">
        <v>81</v>
      </c>
      <c r="B56" s="73" t="s">
        <v>82</v>
      </c>
      <c r="C56" s="28"/>
      <c r="D56" s="28"/>
      <c r="E56" s="28"/>
      <c r="F56" s="74">
        <v>0.01</v>
      </c>
      <c r="G56" s="139">
        <f t="shared" si="0"/>
        <v>38.380000000000003</v>
      </c>
    </row>
    <row r="57" spans="1:9" ht="12.75" customHeight="1" x14ac:dyDescent="0.2">
      <c r="A57" s="72" t="s">
        <v>83</v>
      </c>
      <c r="B57" s="73" t="s">
        <v>84</v>
      </c>
      <c r="C57" s="28"/>
      <c r="D57" s="28"/>
      <c r="E57" s="28"/>
      <c r="F57" s="74">
        <v>2E-3</v>
      </c>
      <c r="G57" s="139">
        <f t="shared" si="0"/>
        <v>7.68</v>
      </c>
    </row>
    <row r="58" spans="1:9" ht="12.75" customHeight="1" x14ac:dyDescent="0.2">
      <c r="A58" s="72" t="s">
        <v>85</v>
      </c>
      <c r="B58" s="73" t="s">
        <v>86</v>
      </c>
      <c r="C58" s="28"/>
      <c r="D58" s="28"/>
      <c r="E58" s="28"/>
      <c r="F58" s="74">
        <v>0.08</v>
      </c>
      <c r="G58" s="139">
        <f t="shared" si="0"/>
        <v>307.02</v>
      </c>
    </row>
    <row r="59" spans="1:9" ht="12.75" customHeight="1" x14ac:dyDescent="0.2">
      <c r="A59" s="75" t="s">
        <v>87</v>
      </c>
      <c r="B59" s="76" t="s">
        <v>88</v>
      </c>
      <c r="C59" s="77"/>
      <c r="D59" s="77"/>
      <c r="E59" s="77"/>
      <c r="F59" s="65">
        <v>6.0000000000000001E-3</v>
      </c>
      <c r="G59" s="140">
        <f t="shared" si="0"/>
        <v>23.03</v>
      </c>
    </row>
    <row r="60" spans="1:9" ht="12.75" customHeight="1" x14ac:dyDescent="0.2">
      <c r="A60" s="67" t="s">
        <v>19</v>
      </c>
      <c r="B60" s="57"/>
      <c r="C60" s="57"/>
      <c r="D60" s="57"/>
      <c r="E60" s="57"/>
      <c r="F60" s="68">
        <f>SUM(F52:F59)</f>
        <v>0.36799999999999999</v>
      </c>
      <c r="G60" s="78">
        <f>SUM(G52:G59)</f>
        <v>1412.3</v>
      </c>
    </row>
    <row r="61" spans="1:9" ht="12.75" customHeight="1" x14ac:dyDescent="0.2">
      <c r="A61" s="54"/>
      <c r="B61" s="37"/>
      <c r="C61" s="37"/>
      <c r="D61" s="37"/>
      <c r="E61" s="37"/>
      <c r="F61" s="52"/>
      <c r="G61" s="53"/>
    </row>
    <row r="62" spans="1:9" ht="12.75" customHeight="1" x14ac:dyDescent="0.2">
      <c r="A62" s="54" t="s">
        <v>89</v>
      </c>
      <c r="B62" s="37"/>
      <c r="C62" s="37"/>
      <c r="D62" s="37"/>
      <c r="E62" s="37"/>
      <c r="F62" s="52"/>
      <c r="G62" s="53"/>
    </row>
    <row r="63" spans="1:9" ht="12.75" customHeight="1" x14ac:dyDescent="0.2">
      <c r="A63" s="54"/>
      <c r="B63" s="37"/>
      <c r="C63" s="37"/>
      <c r="D63" s="37"/>
      <c r="E63" s="37"/>
      <c r="F63" s="52"/>
      <c r="G63" s="53"/>
      <c r="I63" s="133"/>
    </row>
    <row r="64" spans="1:9" ht="12.75" customHeight="1" x14ac:dyDescent="0.2">
      <c r="A64" s="83" t="s">
        <v>28</v>
      </c>
      <c r="B64" s="134" t="s">
        <v>90</v>
      </c>
      <c r="C64" s="134"/>
      <c r="D64" s="134"/>
      <c r="E64" s="134"/>
      <c r="F64" s="57"/>
      <c r="G64" s="84" t="s">
        <v>67</v>
      </c>
      <c r="I64" s="79"/>
    </row>
    <row r="65" spans="1:11" ht="12.75" customHeight="1" x14ac:dyDescent="0.2">
      <c r="A65" s="85" t="s">
        <v>40</v>
      </c>
      <c r="B65" s="409" t="s">
        <v>91</v>
      </c>
      <c r="C65" s="410"/>
      <c r="D65" s="410"/>
      <c r="E65" s="22"/>
      <c r="F65" s="61"/>
      <c r="G65" s="86">
        <f>IF(J66-(6%*G37)&lt;0,0,J66-(6%*G37))</f>
        <v>27.21</v>
      </c>
      <c r="H65" s="129"/>
      <c r="I65" s="222">
        <f>6%*G37</f>
        <v>192.79</v>
      </c>
      <c r="J65" s="223" t="s">
        <v>172</v>
      </c>
      <c r="K65" s="224"/>
    </row>
    <row r="66" spans="1:11" ht="12.75" customHeight="1" x14ac:dyDescent="0.2">
      <c r="A66" s="87" t="s">
        <v>42</v>
      </c>
      <c r="B66" s="281" t="s">
        <v>208</v>
      </c>
      <c r="C66" s="28"/>
      <c r="D66" s="28"/>
      <c r="E66" s="28"/>
      <c r="F66" s="28"/>
      <c r="G66" s="88">
        <f>(16*22)</f>
        <v>352</v>
      </c>
      <c r="H66" s="130"/>
      <c r="I66" s="225" t="s">
        <v>173</v>
      </c>
      <c r="J66" s="224">
        <v>220</v>
      </c>
      <c r="K66" s="224"/>
    </row>
    <row r="67" spans="1:11" ht="12.75" customHeight="1" x14ac:dyDescent="0.2">
      <c r="A67" s="89" t="s">
        <v>45</v>
      </c>
      <c r="B67" s="411" t="s">
        <v>211</v>
      </c>
      <c r="C67" s="412"/>
      <c r="D67" s="412"/>
      <c r="E67" s="412"/>
      <c r="F67" s="28"/>
      <c r="G67" s="90">
        <v>83.93</v>
      </c>
      <c r="I67" s="226"/>
      <c r="J67" s="227"/>
      <c r="K67" s="224"/>
    </row>
    <row r="68" spans="1:11" ht="12.75" customHeight="1" x14ac:dyDescent="0.2">
      <c r="A68" s="91"/>
      <c r="B68" s="194" t="s">
        <v>92</v>
      </c>
      <c r="C68" s="134"/>
      <c r="D68" s="134"/>
      <c r="E68" s="134"/>
      <c r="F68" s="135"/>
      <c r="G68" s="78">
        <f>SUM(G65:G67)</f>
        <v>463.14</v>
      </c>
      <c r="H68" s="131"/>
      <c r="I68" s="131"/>
    </row>
    <row r="69" spans="1:11" ht="12.75" customHeight="1" x14ac:dyDescent="0.2">
      <c r="A69" s="37"/>
      <c r="B69" s="37"/>
      <c r="C69" s="37"/>
      <c r="D69" s="37"/>
      <c r="E69" s="37"/>
      <c r="F69" s="52"/>
      <c r="G69" s="53"/>
      <c r="H69" s="131"/>
      <c r="I69" s="131"/>
    </row>
    <row r="70" spans="1:11" ht="12.75" customHeight="1" x14ac:dyDescent="0.2">
      <c r="A70" s="396" t="s">
        <v>93</v>
      </c>
      <c r="B70" s="396"/>
      <c r="C70" s="396"/>
      <c r="D70" s="396"/>
      <c r="E70" s="396"/>
      <c r="F70" s="396"/>
      <c r="G70" s="396"/>
      <c r="H70" s="131"/>
      <c r="I70" s="131"/>
    </row>
    <row r="71" spans="1:11" ht="12.75" customHeight="1" x14ac:dyDescent="0.2">
      <c r="A71" s="37"/>
      <c r="B71" s="37"/>
      <c r="C71" s="37"/>
      <c r="D71" s="37"/>
      <c r="E71" s="37"/>
      <c r="F71" s="37"/>
      <c r="G71" s="37"/>
      <c r="H71" s="131"/>
      <c r="I71" s="131"/>
    </row>
    <row r="72" spans="1:11" ht="12.75" customHeight="1" x14ac:dyDescent="0.2">
      <c r="A72" s="83">
        <v>2</v>
      </c>
      <c r="B72" s="57" t="s">
        <v>94</v>
      </c>
      <c r="C72" s="57"/>
      <c r="D72" s="57"/>
      <c r="E72" s="57"/>
      <c r="F72" s="57"/>
      <c r="G72" s="59" t="s">
        <v>67</v>
      </c>
    </row>
    <row r="73" spans="1:11" ht="12.75" customHeight="1" x14ac:dyDescent="0.2">
      <c r="A73" s="60" t="s">
        <v>26</v>
      </c>
      <c r="B73" s="61" t="s">
        <v>95</v>
      </c>
      <c r="C73" s="61"/>
      <c r="D73" s="61"/>
      <c r="E73" s="61"/>
      <c r="F73" s="61"/>
      <c r="G73" s="63">
        <f>G47</f>
        <v>624.63</v>
      </c>
    </row>
    <row r="74" spans="1:11" ht="12.75" customHeight="1" x14ac:dyDescent="0.2">
      <c r="A74" s="87" t="s">
        <v>27</v>
      </c>
      <c r="B74" s="28" t="s">
        <v>77</v>
      </c>
      <c r="C74" s="28"/>
      <c r="D74" s="28"/>
      <c r="E74" s="28"/>
      <c r="F74" s="28"/>
      <c r="G74" s="92">
        <f>G60</f>
        <v>1412.3</v>
      </c>
    </row>
    <row r="75" spans="1:11" ht="12.75" customHeight="1" x14ac:dyDescent="0.2">
      <c r="A75" s="87" t="s">
        <v>28</v>
      </c>
      <c r="B75" s="28" t="s">
        <v>90</v>
      </c>
      <c r="C75" s="28"/>
      <c r="D75" s="28"/>
      <c r="E75" s="28"/>
      <c r="F75" s="28"/>
      <c r="G75" s="92">
        <f>G68</f>
        <v>463.14</v>
      </c>
      <c r="H75" s="79"/>
      <c r="I75" s="79"/>
    </row>
    <row r="76" spans="1:11" ht="12.75" customHeight="1" x14ac:dyDescent="0.2">
      <c r="A76" s="67" t="s">
        <v>19</v>
      </c>
      <c r="B76" s="57"/>
      <c r="C76" s="57"/>
      <c r="D76" s="57"/>
      <c r="E76" s="57"/>
      <c r="F76" s="57"/>
      <c r="G76" s="69">
        <f>SUM(G73:G75)</f>
        <v>2500.0700000000002</v>
      </c>
      <c r="H76" s="79"/>
      <c r="I76" s="79"/>
    </row>
    <row r="77" spans="1:11" ht="12.75" customHeight="1" x14ac:dyDescent="0.2">
      <c r="A77" s="37"/>
      <c r="B77" s="37"/>
      <c r="C77" s="37"/>
      <c r="D77" s="37"/>
      <c r="E77" s="37"/>
      <c r="F77" s="52"/>
      <c r="G77" s="53"/>
      <c r="H77" s="79"/>
      <c r="I77" s="79"/>
    </row>
    <row r="78" spans="1:11" ht="12.75" customHeight="1" x14ac:dyDescent="0.2">
      <c r="A78" s="395" t="s">
        <v>96</v>
      </c>
      <c r="B78" s="395"/>
      <c r="C78" s="395"/>
      <c r="D78" s="395"/>
      <c r="E78" s="395"/>
      <c r="F78" s="395"/>
      <c r="G78" s="395"/>
      <c r="H78" s="79"/>
      <c r="I78" s="79"/>
    </row>
    <row r="79" spans="1:11" ht="12.75" customHeight="1" x14ac:dyDescent="0.2">
      <c r="A79" s="4"/>
      <c r="B79" s="4"/>
      <c r="C79" s="4"/>
      <c r="D79" s="4"/>
      <c r="E79" s="4"/>
      <c r="F79" s="4"/>
      <c r="G79" s="4"/>
      <c r="H79" s="112"/>
      <c r="I79" s="112"/>
      <c r="J79" s="112"/>
      <c r="K79" s="112"/>
    </row>
    <row r="80" spans="1:11" ht="12.75" customHeight="1" x14ac:dyDescent="0.2">
      <c r="A80" s="83">
        <v>3</v>
      </c>
      <c r="B80" s="397" t="s">
        <v>97</v>
      </c>
      <c r="C80" s="398"/>
      <c r="D80" s="398"/>
      <c r="E80" s="398"/>
      <c r="F80" s="399"/>
      <c r="G80" s="58" t="s">
        <v>67</v>
      </c>
      <c r="H80" s="112"/>
      <c r="I80" s="203" t="s">
        <v>171</v>
      </c>
      <c r="J80" s="112"/>
      <c r="K80" s="112"/>
    </row>
    <row r="81" spans="1:11" ht="12.75" customHeight="1" x14ac:dyDescent="0.2">
      <c r="A81" s="60" t="s">
        <v>40</v>
      </c>
      <c r="B81" s="392" t="s">
        <v>98</v>
      </c>
      <c r="C81" s="393"/>
      <c r="D81" s="393"/>
      <c r="E81" s="393"/>
      <c r="F81" s="394"/>
      <c r="G81" s="219">
        <f>J81</f>
        <v>157.66999999999999</v>
      </c>
      <c r="H81" s="210">
        <f>G38+G76-I81</f>
        <v>4607.93</v>
      </c>
      <c r="I81" s="211">
        <f>(G38+G47)*0.288</f>
        <v>1105.27</v>
      </c>
      <c r="J81" s="212">
        <f>H81/12*0.4106</f>
        <v>157.66999999999999</v>
      </c>
      <c r="K81" s="213"/>
    </row>
    <row r="82" spans="1:11" ht="12.75" customHeight="1" x14ac:dyDescent="0.2">
      <c r="A82" s="87" t="s">
        <v>42</v>
      </c>
      <c r="B82" s="392" t="s">
        <v>175</v>
      </c>
      <c r="C82" s="393"/>
      <c r="D82" s="393"/>
      <c r="E82" s="393"/>
      <c r="F82" s="394"/>
      <c r="G82" s="219">
        <f>F58*G81</f>
        <v>12.61</v>
      </c>
      <c r="H82" s="210"/>
      <c r="I82" s="211"/>
      <c r="J82" s="212"/>
      <c r="K82" s="213"/>
    </row>
    <row r="83" spans="1:11" ht="12.75" customHeight="1" x14ac:dyDescent="0.2">
      <c r="A83" s="87" t="s">
        <v>45</v>
      </c>
      <c r="B83" s="392" t="s">
        <v>99</v>
      </c>
      <c r="C83" s="393"/>
      <c r="D83" s="393"/>
      <c r="E83" s="393"/>
      <c r="F83" s="394"/>
      <c r="G83" s="220">
        <f>I83</f>
        <v>63.03</v>
      </c>
      <c r="H83" s="214">
        <f>G58</f>
        <v>307.02</v>
      </c>
      <c r="I83" s="215">
        <f>(H83*0.4+H83*0.1)*0.4106</f>
        <v>63.03</v>
      </c>
      <c r="J83" s="216">
        <f>H83*0.5*0.4106</f>
        <v>63.03</v>
      </c>
      <c r="K83" s="216"/>
    </row>
    <row r="84" spans="1:11" ht="12.75" customHeight="1" x14ac:dyDescent="0.2">
      <c r="A84" s="87" t="s">
        <v>47</v>
      </c>
      <c r="B84" s="392" t="s">
        <v>100</v>
      </c>
      <c r="C84" s="393"/>
      <c r="D84" s="393"/>
      <c r="E84" s="393"/>
      <c r="F84" s="394"/>
      <c r="G84" s="220">
        <f>I84</f>
        <v>195.49</v>
      </c>
      <c r="H84" s="217">
        <f>G38+G76</f>
        <v>5713.2</v>
      </c>
      <c r="I84" s="218">
        <f>H84/12*0.4106</f>
        <v>195.49</v>
      </c>
      <c r="J84" s="213"/>
      <c r="K84" s="213"/>
    </row>
    <row r="85" spans="1:11" ht="12.75" customHeight="1" x14ac:dyDescent="0.2">
      <c r="A85" s="87" t="s">
        <v>81</v>
      </c>
      <c r="B85" s="392" t="s">
        <v>192</v>
      </c>
      <c r="C85" s="393"/>
      <c r="D85" s="393"/>
      <c r="E85" s="393"/>
      <c r="F85" s="394"/>
      <c r="G85" s="221">
        <f>F60*G84</f>
        <v>71.94</v>
      </c>
      <c r="H85" s="217"/>
      <c r="I85" s="218"/>
      <c r="J85" s="213"/>
      <c r="K85" s="213"/>
    </row>
    <row r="86" spans="1:11" ht="12.75" customHeight="1" x14ac:dyDescent="0.2">
      <c r="A86" s="87" t="s">
        <v>83</v>
      </c>
      <c r="B86" s="392" t="s">
        <v>101</v>
      </c>
      <c r="C86" s="393"/>
      <c r="D86" s="393"/>
      <c r="E86" s="393"/>
      <c r="F86" s="394"/>
      <c r="G86" s="221">
        <f>I86</f>
        <v>63.03</v>
      </c>
      <c r="H86" s="210">
        <f>G58</f>
        <v>307.02</v>
      </c>
      <c r="I86" s="215">
        <f>(H86*0.4+H86*0.1)*0.4106</f>
        <v>63.03</v>
      </c>
      <c r="J86" s="216">
        <f>H86*0.5*0.4106</f>
        <v>63.03</v>
      </c>
      <c r="K86" s="213"/>
    </row>
    <row r="87" spans="1:11" x14ac:dyDescent="0.2">
      <c r="A87" s="397" t="s">
        <v>19</v>
      </c>
      <c r="B87" s="398"/>
      <c r="C87" s="398"/>
      <c r="D87" s="398"/>
      <c r="E87" s="398"/>
      <c r="F87" s="399"/>
      <c r="G87" s="69">
        <f>SUM(G81:G86)</f>
        <v>563.77</v>
      </c>
      <c r="H87" s="191"/>
      <c r="I87" s="191"/>
      <c r="J87" s="191"/>
      <c r="K87" s="191"/>
    </row>
    <row r="88" spans="1:11" ht="12.75" customHeight="1" x14ac:dyDescent="0.2">
      <c r="A88" s="94"/>
      <c r="B88" s="94"/>
      <c r="C88" s="94"/>
      <c r="D88" s="94"/>
      <c r="E88" s="94"/>
      <c r="F88" s="94"/>
      <c r="G88" s="95"/>
      <c r="H88" s="191"/>
      <c r="I88" s="191"/>
      <c r="J88" s="191"/>
      <c r="K88" s="191"/>
    </row>
    <row r="89" spans="1:11" ht="12.75" customHeight="1" x14ac:dyDescent="0.2">
      <c r="A89" s="395" t="s">
        <v>102</v>
      </c>
      <c r="B89" s="395"/>
      <c r="C89" s="395"/>
      <c r="D89" s="395"/>
      <c r="E89" s="395"/>
      <c r="F89" s="395"/>
      <c r="G89" s="395"/>
      <c r="H89" s="191"/>
      <c r="I89" s="191"/>
      <c r="J89" s="191"/>
      <c r="K89" s="191"/>
    </row>
    <row r="90" spans="1:11" ht="12.75" customHeight="1" x14ac:dyDescent="0.2">
      <c r="A90" s="96"/>
      <c r="B90" s="4"/>
      <c r="C90" s="4"/>
      <c r="D90" s="4"/>
      <c r="E90" s="4"/>
      <c r="F90" s="4"/>
      <c r="G90" s="4"/>
      <c r="H90" s="191"/>
      <c r="I90" s="191"/>
      <c r="J90" s="191"/>
      <c r="K90" s="191"/>
    </row>
    <row r="91" spans="1:11" ht="12.75" customHeight="1" x14ac:dyDescent="0.2">
      <c r="A91" s="96" t="s">
        <v>103</v>
      </c>
      <c r="B91" s="4"/>
      <c r="C91" s="4"/>
      <c r="D91" s="4"/>
      <c r="E91" s="4"/>
      <c r="F91" s="4"/>
      <c r="G91" s="4"/>
      <c r="H91" s="190"/>
      <c r="I91" s="190"/>
      <c r="J91" s="192"/>
      <c r="K91" s="190"/>
    </row>
    <row r="92" spans="1:11" ht="12.75" customHeight="1" x14ac:dyDescent="0.2">
      <c r="A92" s="55" t="s">
        <v>32</v>
      </c>
      <c r="B92" s="57" t="s">
        <v>104</v>
      </c>
      <c r="C92" s="57"/>
      <c r="D92" s="57"/>
      <c r="E92" s="57"/>
      <c r="F92" s="251" t="s">
        <v>105</v>
      </c>
      <c r="G92" s="58" t="s">
        <v>67</v>
      </c>
      <c r="H92" s="79"/>
      <c r="I92" s="79"/>
    </row>
    <row r="93" spans="1:11" ht="12.75" customHeight="1" x14ac:dyDescent="0.2">
      <c r="A93" s="60" t="s">
        <v>40</v>
      </c>
      <c r="B93" s="61" t="s">
        <v>106</v>
      </c>
      <c r="C93" s="61"/>
      <c r="D93" s="61"/>
      <c r="E93" s="61"/>
      <c r="F93" s="204">
        <v>20.9589</v>
      </c>
      <c r="G93" s="92">
        <f t="shared" ref="G93:G104" si="1">$I$93*F93/12</f>
        <v>365.44</v>
      </c>
      <c r="H93" s="190">
        <f>G38+G76+G87</f>
        <v>6276.97</v>
      </c>
      <c r="I93" s="190">
        <f>H93/30</f>
        <v>209.23</v>
      </c>
      <c r="J93" s="192">
        <f>I93*F105</f>
        <v>6166.8</v>
      </c>
      <c r="K93" s="190">
        <f>J93/12</f>
        <v>513.9</v>
      </c>
    </row>
    <row r="94" spans="1:11" ht="12.75" customHeight="1" x14ac:dyDescent="0.2">
      <c r="A94" s="85" t="s">
        <v>42</v>
      </c>
      <c r="B94" s="28" t="s">
        <v>107</v>
      </c>
      <c r="C94" s="22"/>
      <c r="D94" s="22"/>
      <c r="E94" s="28"/>
      <c r="F94" s="205">
        <v>1</v>
      </c>
      <c r="G94" s="92">
        <f t="shared" si="1"/>
        <v>17.440000000000001</v>
      </c>
    </row>
    <row r="95" spans="1:11" ht="12.75" customHeight="1" x14ac:dyDescent="0.2">
      <c r="A95" s="85" t="s">
        <v>45</v>
      </c>
      <c r="B95" s="28" t="s">
        <v>108</v>
      </c>
      <c r="C95" s="22"/>
      <c r="D95" s="22"/>
      <c r="E95" s="28"/>
      <c r="F95" s="205">
        <v>0.96589999999999998</v>
      </c>
      <c r="G95" s="92">
        <f t="shared" si="1"/>
        <v>16.84</v>
      </c>
    </row>
    <row r="96" spans="1:11" ht="12.75" customHeight="1" x14ac:dyDescent="0.2">
      <c r="A96" s="87" t="s">
        <v>47</v>
      </c>
      <c r="B96" s="28" t="s">
        <v>109</v>
      </c>
      <c r="C96" s="28"/>
      <c r="D96" s="28"/>
      <c r="E96" s="28"/>
      <c r="F96" s="205">
        <v>3.4931999999999999</v>
      </c>
      <c r="G96" s="92">
        <f>$I$93*F96/12</f>
        <v>60.91</v>
      </c>
    </row>
    <row r="97" spans="1:7" ht="12.75" customHeight="1" x14ac:dyDescent="0.2">
      <c r="A97" s="87" t="s">
        <v>81</v>
      </c>
      <c r="B97" s="28" t="s">
        <v>110</v>
      </c>
      <c r="C97" s="28"/>
      <c r="D97" s="28"/>
      <c r="E97" s="28"/>
      <c r="F97" s="205">
        <v>0.26879999999999998</v>
      </c>
      <c r="G97" s="92">
        <f t="shared" si="1"/>
        <v>4.6900000000000004</v>
      </c>
    </row>
    <row r="98" spans="1:7" ht="12.75" customHeight="1" x14ac:dyDescent="0.2">
      <c r="A98" s="87" t="s">
        <v>83</v>
      </c>
      <c r="B98" s="77" t="s">
        <v>111</v>
      </c>
      <c r="C98" s="77"/>
      <c r="D98" s="77"/>
      <c r="E98" s="77"/>
      <c r="F98" s="205">
        <v>4.2700000000000002E-2</v>
      </c>
      <c r="G98" s="92">
        <f t="shared" si="1"/>
        <v>0.74</v>
      </c>
    </row>
    <row r="99" spans="1:7" ht="12.75" customHeight="1" x14ac:dyDescent="0.2">
      <c r="A99" s="87" t="s">
        <v>85</v>
      </c>
      <c r="B99" s="77" t="s">
        <v>112</v>
      </c>
      <c r="C99" s="77"/>
      <c r="D99" s="77"/>
      <c r="E99" s="77"/>
      <c r="F99" s="205">
        <v>3.5499999999999997E-2</v>
      </c>
      <c r="G99" s="92">
        <f t="shared" si="1"/>
        <v>0.62</v>
      </c>
    </row>
    <row r="100" spans="1:7" ht="12.75" customHeight="1" x14ac:dyDescent="0.2">
      <c r="A100" s="87" t="s">
        <v>87</v>
      </c>
      <c r="B100" s="77" t="s">
        <v>113</v>
      </c>
      <c r="C100" s="77"/>
      <c r="D100" s="77"/>
      <c r="E100" s="77"/>
      <c r="F100" s="205">
        <v>0.02</v>
      </c>
      <c r="G100" s="92">
        <f t="shared" si="1"/>
        <v>0.35</v>
      </c>
    </row>
    <row r="101" spans="1:7" ht="12.75" customHeight="1" x14ac:dyDescent="0.2">
      <c r="A101" s="87" t="s">
        <v>114</v>
      </c>
      <c r="B101" s="77" t="s">
        <v>115</v>
      </c>
      <c r="C101" s="77"/>
      <c r="D101" s="77"/>
      <c r="E101" s="77"/>
      <c r="F101" s="205">
        <v>4.0000000000000001E-3</v>
      </c>
      <c r="G101" s="92">
        <f t="shared" si="1"/>
        <v>7.0000000000000007E-2</v>
      </c>
    </row>
    <row r="102" spans="1:7" ht="12.75" customHeight="1" x14ac:dyDescent="0.2">
      <c r="A102" s="87" t="s">
        <v>116</v>
      </c>
      <c r="B102" s="77" t="s">
        <v>117</v>
      </c>
      <c r="C102" s="77"/>
      <c r="D102" s="77"/>
      <c r="E102" s="77"/>
      <c r="F102" s="205">
        <v>0.19969999999999999</v>
      </c>
      <c r="G102" s="92">
        <f t="shared" si="1"/>
        <v>3.48</v>
      </c>
    </row>
    <row r="103" spans="1:7" ht="12.75" customHeight="1" x14ac:dyDescent="0.2">
      <c r="A103" s="87" t="s">
        <v>118</v>
      </c>
      <c r="B103" s="77" t="s">
        <v>119</v>
      </c>
      <c r="C103" s="77"/>
      <c r="D103" s="77"/>
      <c r="E103" s="77"/>
      <c r="F103" s="205">
        <v>2.4752999999999998</v>
      </c>
      <c r="G103" s="92">
        <f t="shared" si="1"/>
        <v>43.16</v>
      </c>
    </row>
    <row r="104" spans="1:7" ht="12.75" customHeight="1" x14ac:dyDescent="0.2">
      <c r="A104" s="87" t="s">
        <v>120</v>
      </c>
      <c r="B104" s="33" t="s">
        <v>121</v>
      </c>
      <c r="C104" s="33"/>
      <c r="D104" s="33"/>
      <c r="E104" s="33"/>
      <c r="F104" s="206">
        <v>9.7999999999999997E-3</v>
      </c>
      <c r="G104" s="92">
        <f t="shared" si="1"/>
        <v>0.17</v>
      </c>
    </row>
    <row r="105" spans="1:7" ht="12.75" customHeight="1" x14ac:dyDescent="0.2">
      <c r="A105" s="67" t="s">
        <v>19</v>
      </c>
      <c r="B105" s="57"/>
      <c r="C105" s="57"/>
      <c r="D105" s="57"/>
      <c r="E105" s="57"/>
      <c r="F105" s="97">
        <f>SUM(F93:F104)</f>
        <v>29.473800000000001</v>
      </c>
      <c r="G105" s="69">
        <f>SUM(G93:G104)</f>
        <v>513.91</v>
      </c>
    </row>
    <row r="106" spans="1:7" ht="12.75" customHeight="1" x14ac:dyDescent="0.2">
      <c r="A106" s="96"/>
      <c r="B106" s="4"/>
      <c r="C106" s="4"/>
      <c r="D106" s="4"/>
      <c r="E106" s="4"/>
      <c r="F106" s="4"/>
      <c r="G106" s="4"/>
    </row>
    <row r="107" spans="1:7" ht="12.75" customHeight="1" x14ac:dyDescent="0.2">
      <c r="A107" s="396" t="s">
        <v>122</v>
      </c>
      <c r="B107" s="396"/>
      <c r="C107" s="396"/>
      <c r="D107" s="396"/>
      <c r="E107" s="396"/>
      <c r="F107" s="396"/>
      <c r="G107" s="396"/>
    </row>
    <row r="108" spans="1:7" ht="12.75" customHeight="1" x14ac:dyDescent="0.2">
      <c r="A108" s="37"/>
      <c r="B108" s="37"/>
      <c r="C108" s="37"/>
      <c r="D108" s="37"/>
      <c r="E108" s="37"/>
      <c r="F108" s="37"/>
      <c r="G108" s="37"/>
    </row>
    <row r="109" spans="1:7" ht="12.75" customHeight="1" x14ac:dyDescent="0.2">
      <c r="A109" s="83">
        <v>4</v>
      </c>
      <c r="B109" s="57" t="s">
        <v>123</v>
      </c>
      <c r="C109" s="57"/>
      <c r="D109" s="57"/>
      <c r="E109" s="57"/>
      <c r="F109" s="57"/>
      <c r="G109" s="59" t="s">
        <v>67</v>
      </c>
    </row>
    <row r="110" spans="1:7" ht="12.75" customHeight="1" x14ac:dyDescent="0.2">
      <c r="A110" s="60" t="s">
        <v>32</v>
      </c>
      <c r="B110" s="28" t="s">
        <v>104</v>
      </c>
      <c r="C110" s="61"/>
      <c r="D110" s="61"/>
      <c r="E110" s="61"/>
      <c r="F110" s="61"/>
      <c r="G110" s="63">
        <f>G105</f>
        <v>513.91</v>
      </c>
    </row>
    <row r="111" spans="1:7" ht="12.75" customHeight="1" x14ac:dyDescent="0.2">
      <c r="A111" s="99" t="s">
        <v>19</v>
      </c>
      <c r="B111" s="100"/>
      <c r="C111" s="100"/>
      <c r="D111" s="100"/>
      <c r="E111" s="100"/>
      <c r="F111" s="100"/>
      <c r="G111" s="69">
        <f>G110</f>
        <v>513.91</v>
      </c>
    </row>
    <row r="112" spans="1:7" ht="12.75" customHeight="1" x14ac:dyDescent="0.2">
      <c r="A112" s="54"/>
      <c r="B112" s="54"/>
      <c r="C112" s="54"/>
      <c r="D112" s="54"/>
      <c r="E112" s="54"/>
      <c r="F112" s="54"/>
      <c r="G112" s="98"/>
    </row>
    <row r="113" spans="1:9" ht="12.75" customHeight="1" x14ac:dyDescent="0.2">
      <c r="A113" s="395" t="s">
        <v>124</v>
      </c>
      <c r="B113" s="395"/>
      <c r="C113" s="395"/>
      <c r="D113" s="395"/>
      <c r="E113" s="395"/>
      <c r="F113" s="395"/>
      <c r="G113" s="395"/>
    </row>
    <row r="114" spans="1:9" ht="12.75" customHeight="1" x14ac:dyDescent="0.2">
      <c r="A114" s="101"/>
      <c r="B114" s="101"/>
      <c r="C114" s="101"/>
      <c r="D114" s="101"/>
      <c r="E114" s="101"/>
      <c r="F114" s="101"/>
      <c r="G114" s="102"/>
    </row>
    <row r="115" spans="1:9" ht="12.75" customHeight="1" x14ac:dyDescent="0.2">
      <c r="A115" s="83">
        <v>5</v>
      </c>
      <c r="B115" s="57" t="s">
        <v>125</v>
      </c>
      <c r="C115" s="57"/>
      <c r="D115" s="57"/>
      <c r="E115" s="57"/>
      <c r="F115" s="103"/>
      <c r="G115" s="84" t="s">
        <v>67</v>
      </c>
    </row>
    <row r="116" spans="1:9" ht="12.75" customHeight="1" x14ac:dyDescent="0.2">
      <c r="A116" s="85" t="s">
        <v>40</v>
      </c>
      <c r="B116" s="22" t="s">
        <v>126</v>
      </c>
      <c r="C116" s="22"/>
      <c r="D116" s="22"/>
      <c r="E116" s="22"/>
      <c r="F116" s="104"/>
      <c r="G116" s="105">
        <v>0</v>
      </c>
      <c r="H116" s="131"/>
      <c r="I116" s="133"/>
    </row>
    <row r="117" spans="1:9" ht="12.75" customHeight="1" x14ac:dyDescent="0.2">
      <c r="A117" s="106"/>
      <c r="B117" s="107" t="s">
        <v>69</v>
      </c>
      <c r="C117" s="107"/>
      <c r="D117" s="107"/>
      <c r="E117" s="107"/>
      <c r="F117" s="108"/>
      <c r="G117" s="109">
        <f>SUM(G116)</f>
        <v>0</v>
      </c>
    </row>
    <row r="118" spans="1:9" ht="12.75" customHeight="1" x14ac:dyDescent="0.2">
      <c r="A118" s="37"/>
      <c r="B118" s="37"/>
      <c r="C118" s="37"/>
      <c r="D118" s="37"/>
      <c r="E118" s="37"/>
      <c r="F118" s="37"/>
      <c r="G118" s="37"/>
    </row>
    <row r="119" spans="1:9" ht="12.75" customHeight="1" x14ac:dyDescent="0.2">
      <c r="A119" s="378" t="s">
        <v>127</v>
      </c>
      <c r="B119" s="378"/>
      <c r="C119" s="378"/>
      <c r="D119" s="378"/>
      <c r="E119" s="378"/>
      <c r="F119" s="378"/>
      <c r="G119" s="378"/>
    </row>
    <row r="120" spans="1:9" ht="12.75" customHeight="1" x14ac:dyDescent="0.2">
      <c r="A120" s="37"/>
      <c r="B120" s="37"/>
      <c r="C120" s="37"/>
      <c r="D120" s="37"/>
      <c r="E120" s="37"/>
      <c r="F120" s="37"/>
      <c r="G120" s="37"/>
    </row>
    <row r="121" spans="1:9" ht="12.75" customHeight="1" x14ac:dyDescent="0.2">
      <c r="A121" s="83">
        <v>6</v>
      </c>
      <c r="B121" s="57" t="s">
        <v>128</v>
      </c>
      <c r="C121" s="57"/>
      <c r="D121" s="57"/>
      <c r="E121" s="57"/>
      <c r="F121" s="83" t="s">
        <v>73</v>
      </c>
      <c r="G121" s="59" t="s">
        <v>67</v>
      </c>
    </row>
    <row r="122" spans="1:9" ht="12.75" customHeight="1" x14ac:dyDescent="0.2">
      <c r="A122" s="60" t="s">
        <v>40</v>
      </c>
      <c r="B122" s="110" t="s">
        <v>129</v>
      </c>
      <c r="C122" s="61"/>
      <c r="D122" s="61"/>
      <c r="E122" s="61"/>
      <c r="F122" s="208">
        <v>2.5000000000000001E-2</v>
      </c>
      <c r="G122" s="63">
        <f>G138*F122</f>
        <v>169.77</v>
      </c>
      <c r="H122" s="133"/>
    </row>
    <row r="123" spans="1:9" ht="12.75" customHeight="1" x14ac:dyDescent="0.2">
      <c r="A123" s="87" t="s">
        <v>42</v>
      </c>
      <c r="B123" s="73" t="s">
        <v>130</v>
      </c>
      <c r="C123" s="28"/>
      <c r="D123" s="28"/>
      <c r="E123" s="28"/>
      <c r="F123" s="209">
        <v>0.05</v>
      </c>
      <c r="G123" s="92">
        <f>(G138+G122)*F123</f>
        <v>348.03</v>
      </c>
      <c r="H123" s="133"/>
    </row>
    <row r="124" spans="1:9" ht="12.75" customHeight="1" x14ac:dyDescent="0.2">
      <c r="A124" s="87" t="s">
        <v>45</v>
      </c>
      <c r="B124" s="28" t="s">
        <v>131</v>
      </c>
      <c r="C124" s="28"/>
      <c r="D124" s="28"/>
      <c r="E124" s="28"/>
      <c r="F124" s="209"/>
      <c r="G124" s="141"/>
      <c r="H124" s="133"/>
    </row>
    <row r="125" spans="1:9" ht="12.75" customHeight="1" x14ac:dyDescent="0.2">
      <c r="A125" s="87" t="s">
        <v>132</v>
      </c>
      <c r="B125" s="28" t="s">
        <v>133</v>
      </c>
      <c r="C125" s="28"/>
      <c r="D125" s="28"/>
      <c r="E125" s="28"/>
      <c r="F125" s="209">
        <v>0.03</v>
      </c>
      <c r="G125" s="137">
        <f>E145</f>
        <v>240.02</v>
      </c>
      <c r="H125" s="132"/>
    </row>
    <row r="126" spans="1:9" ht="12.75" customHeight="1" x14ac:dyDescent="0.2">
      <c r="A126" s="87" t="s">
        <v>134</v>
      </c>
      <c r="B126" s="28" t="s">
        <v>135</v>
      </c>
      <c r="C126" s="28"/>
      <c r="D126" s="28"/>
      <c r="E126" s="28"/>
      <c r="F126" s="209">
        <v>6.4999999999999997E-3</v>
      </c>
      <c r="G126" s="137">
        <f>E146</f>
        <v>52.01</v>
      </c>
    </row>
    <row r="127" spans="1:9" ht="12.75" customHeight="1" x14ac:dyDescent="0.2">
      <c r="A127" s="87" t="s">
        <v>136</v>
      </c>
      <c r="B127" s="28" t="s">
        <v>137</v>
      </c>
      <c r="C127" s="28"/>
      <c r="D127" s="28"/>
      <c r="E127" s="28"/>
      <c r="F127" s="209">
        <v>0.05</v>
      </c>
      <c r="G127" s="92">
        <f>E147</f>
        <v>400.04</v>
      </c>
    </row>
    <row r="128" spans="1:9" ht="12.75" customHeight="1" x14ac:dyDescent="0.2">
      <c r="A128" s="113"/>
      <c r="B128" s="100" t="s">
        <v>138</v>
      </c>
      <c r="C128" s="100"/>
      <c r="D128" s="100"/>
      <c r="E128" s="100"/>
      <c r="F128" s="68">
        <f>SUM(F122:F127)</f>
        <v>0.1615</v>
      </c>
      <c r="G128" s="69">
        <f>SUM(G122:G127)</f>
        <v>1209.8699999999999</v>
      </c>
    </row>
    <row r="129" spans="1:18" ht="12.75" customHeight="1" x14ac:dyDescent="0.2">
      <c r="A129" s="37"/>
      <c r="B129" s="37"/>
      <c r="C129" s="37"/>
      <c r="D129" s="37"/>
      <c r="E129" s="37"/>
      <c r="F129" s="114"/>
      <c r="G129" s="37"/>
    </row>
    <row r="130" spans="1:18" ht="12.75" customHeight="1" x14ac:dyDescent="0.2">
      <c r="A130" s="378" t="s">
        <v>139</v>
      </c>
      <c r="B130" s="378"/>
      <c r="C130" s="378"/>
      <c r="D130" s="378"/>
      <c r="E130" s="378"/>
      <c r="F130" s="378"/>
      <c r="G130" s="378"/>
    </row>
    <row r="131" spans="1:18" ht="12.75" customHeight="1" x14ac:dyDescent="0.2">
      <c r="A131" s="37"/>
      <c r="B131" s="37"/>
      <c r="C131" s="37"/>
      <c r="D131" s="37"/>
      <c r="E131" s="37"/>
      <c r="F131" s="37"/>
      <c r="G131" s="37"/>
    </row>
    <row r="132" spans="1:18" ht="12.75" customHeight="1" x14ac:dyDescent="0.2">
      <c r="A132" s="55"/>
      <c r="B132" s="57" t="s">
        <v>140</v>
      </c>
      <c r="C132" s="57"/>
      <c r="D132" s="57"/>
      <c r="E132" s="57"/>
      <c r="F132" s="57"/>
      <c r="G132" s="59" t="s">
        <v>67</v>
      </c>
      <c r="P132" s="121"/>
      <c r="R132" s="111"/>
    </row>
    <row r="133" spans="1:18" ht="12.75" customHeight="1" x14ac:dyDescent="0.2">
      <c r="A133" s="60" t="s">
        <v>40</v>
      </c>
      <c r="B133" s="61" t="s">
        <v>141</v>
      </c>
      <c r="C133" s="61"/>
      <c r="D133" s="61"/>
      <c r="E133" s="61"/>
      <c r="F133" s="61"/>
      <c r="G133" s="63">
        <f>G38</f>
        <v>3213.13</v>
      </c>
      <c r="K133" s="401"/>
      <c r="L133" s="401"/>
      <c r="M133" s="121"/>
      <c r="P133" s="122"/>
    </row>
    <row r="134" spans="1:18" ht="12.75" customHeight="1" x14ac:dyDescent="0.2">
      <c r="A134" s="87" t="s">
        <v>42</v>
      </c>
      <c r="B134" s="28" t="s">
        <v>142</v>
      </c>
      <c r="C134" s="28"/>
      <c r="D134" s="28"/>
      <c r="E134" s="28"/>
      <c r="F134" s="28"/>
      <c r="G134" s="92">
        <f>G76</f>
        <v>2500.0700000000002</v>
      </c>
      <c r="K134" s="401"/>
      <c r="L134" s="401"/>
      <c r="P134" s="121"/>
      <c r="R134" s="126"/>
    </row>
    <row r="135" spans="1:18" ht="12.75" customHeight="1" x14ac:dyDescent="0.2">
      <c r="A135" s="87" t="s">
        <v>45</v>
      </c>
      <c r="B135" s="28" t="s">
        <v>143</v>
      </c>
      <c r="C135" s="28"/>
      <c r="D135" s="28"/>
      <c r="E135" s="28"/>
      <c r="F135" s="28"/>
      <c r="G135" s="92">
        <f>G87</f>
        <v>563.77</v>
      </c>
    </row>
    <row r="136" spans="1:18" ht="12.75" customHeight="1" x14ac:dyDescent="0.2">
      <c r="A136" s="89" t="s">
        <v>47</v>
      </c>
      <c r="B136" s="77" t="s">
        <v>144</v>
      </c>
      <c r="C136" s="77"/>
      <c r="D136" s="77"/>
      <c r="E136" s="77"/>
      <c r="F136" s="77"/>
      <c r="G136" s="93">
        <f>G111</f>
        <v>513.91</v>
      </c>
      <c r="M136" s="123"/>
    </row>
    <row r="137" spans="1:18" ht="12.75" customHeight="1" x14ac:dyDescent="0.2">
      <c r="A137" s="89" t="s">
        <v>81</v>
      </c>
      <c r="B137" s="77" t="s">
        <v>145</v>
      </c>
      <c r="C137" s="77"/>
      <c r="D137" s="77"/>
      <c r="E137" s="77"/>
      <c r="F137" s="77"/>
      <c r="G137" s="93">
        <f>G117</f>
        <v>0</v>
      </c>
      <c r="M137" s="124"/>
    </row>
    <row r="138" spans="1:18" ht="12.75" customHeight="1" x14ac:dyDescent="0.2">
      <c r="A138" s="67" t="s">
        <v>146</v>
      </c>
      <c r="B138" s="57"/>
      <c r="C138" s="57"/>
      <c r="D138" s="57"/>
      <c r="E138" s="57"/>
      <c r="F138" s="57"/>
      <c r="G138" s="69">
        <f>SUM(G133:G137)</f>
        <v>6790.88</v>
      </c>
      <c r="H138" s="133"/>
      <c r="I138" s="133"/>
    </row>
    <row r="139" spans="1:18" ht="12.75" customHeight="1" x14ac:dyDescent="0.2">
      <c r="A139" s="91" t="s">
        <v>83</v>
      </c>
      <c r="B139" s="115" t="s">
        <v>147</v>
      </c>
      <c r="C139" s="115"/>
      <c r="D139" s="115"/>
      <c r="E139" s="115"/>
      <c r="F139" s="115"/>
      <c r="G139" s="116">
        <f>G128</f>
        <v>1209.8699999999999</v>
      </c>
    </row>
    <row r="140" spans="1:18" ht="12.75" customHeight="1" x14ac:dyDescent="0.2">
      <c r="A140" s="402" t="s">
        <v>148</v>
      </c>
      <c r="B140" s="403"/>
      <c r="C140" s="403"/>
      <c r="D140" s="403"/>
      <c r="E140" s="403"/>
      <c r="F140" s="404"/>
      <c r="G140" s="69">
        <f>G138+G139</f>
        <v>8000.75</v>
      </c>
      <c r="L140" s="125"/>
      <c r="M140" s="126"/>
    </row>
    <row r="141" spans="1:18" ht="12.75" customHeight="1" x14ac:dyDescent="0.2">
      <c r="A141" s="37"/>
      <c r="B141" s="37"/>
      <c r="C141" s="37"/>
      <c r="D141" s="37"/>
      <c r="E141" s="37"/>
      <c r="F141" s="37"/>
      <c r="G141" s="37"/>
    </row>
    <row r="142" spans="1:18" ht="12.75" customHeight="1" x14ac:dyDescent="0.2">
      <c r="A142" s="405" t="s">
        <v>149</v>
      </c>
      <c r="B142" s="405"/>
      <c r="C142" s="405"/>
      <c r="D142" s="184"/>
      <c r="E142" s="117">
        <f>G38+G76+G87+G111+G117+G122+G123</f>
        <v>7308.68</v>
      </c>
      <c r="F142" s="82"/>
      <c r="M142" s="124"/>
    </row>
    <row r="143" spans="1:18" ht="12.75" customHeight="1" x14ac:dyDescent="0.2">
      <c r="A143" s="406" t="s">
        <v>150</v>
      </c>
      <c r="B143" s="406"/>
      <c r="C143" s="406"/>
      <c r="D143" s="184"/>
      <c r="E143" s="118">
        <f>E142/(1-(F125+F126+F127))+0.01</f>
        <v>8000.75</v>
      </c>
      <c r="M143"/>
    </row>
    <row r="144" spans="1:18" ht="12.75" customHeight="1" x14ac:dyDescent="0.2">
      <c r="A144" s="406" t="s">
        <v>151</v>
      </c>
      <c r="B144" s="406"/>
      <c r="C144" s="406"/>
      <c r="D144" s="184"/>
      <c r="E144" s="118">
        <f>E143-E142</f>
        <v>692.07</v>
      </c>
      <c r="M144" s="124"/>
    </row>
    <row r="145" spans="1:20" ht="12.75" customHeight="1" x14ac:dyDescent="0.2">
      <c r="A145" s="400" t="s">
        <v>152</v>
      </c>
      <c r="B145" s="400"/>
      <c r="C145" s="400"/>
      <c r="D145" s="185"/>
      <c r="E145" s="119">
        <f>((F125)/(F125+F126+F127))*E144</f>
        <v>240.02</v>
      </c>
      <c r="M145"/>
    </row>
    <row r="146" spans="1:20" ht="12.75" customHeight="1" x14ac:dyDescent="0.2">
      <c r="A146" s="400" t="s">
        <v>153</v>
      </c>
      <c r="B146" s="400"/>
      <c r="C146" s="400"/>
      <c r="D146" s="185"/>
      <c r="E146" s="119">
        <f>((F126)/(F125+F126+F127))*E144</f>
        <v>52.01</v>
      </c>
      <c r="M146" s="124"/>
    </row>
    <row r="147" spans="1:20" ht="12.75" customHeight="1" x14ac:dyDescent="0.2">
      <c r="A147" s="400" t="s">
        <v>154</v>
      </c>
      <c r="B147" s="400"/>
      <c r="C147" s="400"/>
      <c r="D147" s="185"/>
      <c r="E147" s="120">
        <f>((F127/(F125+F126+F127))*E144)+0</f>
        <v>400.04</v>
      </c>
      <c r="M147"/>
    </row>
    <row r="148" spans="1:20" x14ac:dyDescent="0.2">
      <c r="A148" s="4"/>
      <c r="B148" s="4"/>
      <c r="C148" s="4"/>
      <c r="M148" s="124"/>
    </row>
    <row r="149" spans="1:20" x14ac:dyDescent="0.2">
      <c r="A149" s="4"/>
      <c r="B149" s="4"/>
      <c r="C149" s="4"/>
    </row>
    <row r="150" spans="1:20" x14ac:dyDescent="0.2">
      <c r="A150" s="4"/>
      <c r="B150" s="4"/>
      <c r="C150" s="4"/>
      <c r="R150" s="125"/>
    </row>
    <row r="151" spans="1:20" x14ac:dyDescent="0.2">
      <c r="A151" s="4"/>
      <c r="B151" s="4"/>
      <c r="C151" s="4"/>
      <c r="M151" s="125"/>
      <c r="N151" s="80"/>
      <c r="P151" s="126"/>
      <c r="R151" s="127"/>
      <c r="T151" s="80"/>
    </row>
    <row r="152" spans="1:20" x14ac:dyDescent="0.2">
      <c r="A152" s="4"/>
      <c r="B152" s="4"/>
      <c r="C152" s="4"/>
      <c r="M152" s="125"/>
      <c r="N152" s="80"/>
      <c r="P152" s="126"/>
      <c r="R152" s="127"/>
      <c r="T152" s="80"/>
    </row>
    <row r="153" spans="1:20" x14ac:dyDescent="0.2">
      <c r="A153" s="4"/>
      <c r="B153" s="4"/>
      <c r="C153" s="4"/>
      <c r="M153" s="125"/>
      <c r="N153" s="80"/>
      <c r="P153" s="126"/>
      <c r="R153" s="127"/>
      <c r="T153" s="80"/>
    </row>
    <row r="154" spans="1:20" x14ac:dyDescent="0.2">
      <c r="A154" s="4"/>
      <c r="B154" s="4"/>
      <c r="C154" s="4"/>
      <c r="M154" s="125"/>
      <c r="N154" s="80"/>
      <c r="P154" s="126"/>
      <c r="R154" s="127"/>
      <c r="T154" s="80"/>
    </row>
    <row r="155" spans="1:20" x14ac:dyDescent="0.2">
      <c r="A155" s="4"/>
      <c r="B155" s="4"/>
      <c r="C155" s="4"/>
      <c r="M155" s="125"/>
      <c r="N155" s="80"/>
      <c r="P155" s="126"/>
      <c r="R155" s="127"/>
      <c r="T155" s="80"/>
    </row>
    <row r="156" spans="1:20" x14ac:dyDescent="0.2">
      <c r="A156" s="4"/>
      <c r="B156" s="4"/>
      <c r="C156" s="4"/>
    </row>
    <row r="157" spans="1:20" x14ac:dyDescent="0.2">
      <c r="A157" s="4"/>
      <c r="B157" s="4"/>
      <c r="C157" s="4"/>
      <c r="M157" s="125"/>
      <c r="N157" s="80"/>
      <c r="P157" s="80"/>
      <c r="R157" s="128"/>
      <c r="T157" s="128"/>
    </row>
    <row r="158" spans="1:20" x14ac:dyDescent="0.2">
      <c r="A158" s="4"/>
      <c r="B158" s="4"/>
      <c r="C158" s="4"/>
    </row>
    <row r="159" spans="1:20" x14ac:dyDescent="0.2">
      <c r="A159" s="4"/>
      <c r="B159" s="4"/>
      <c r="C159" s="4"/>
    </row>
    <row r="160" spans="1:20" x14ac:dyDescent="0.2">
      <c r="A160" s="4"/>
      <c r="B160" s="4"/>
      <c r="C160" s="4"/>
    </row>
    <row r="161" spans="1:3" x14ac:dyDescent="0.2">
      <c r="A161" s="4"/>
      <c r="B161" s="4"/>
      <c r="C161" s="4"/>
    </row>
    <row r="162" spans="1:3" x14ac:dyDescent="0.2">
      <c r="A162" s="4"/>
      <c r="B162" s="4"/>
      <c r="C162" s="4"/>
    </row>
    <row r="163" spans="1:3" x14ac:dyDescent="0.2">
      <c r="A163" s="4"/>
      <c r="B163" s="4"/>
      <c r="C163" s="4"/>
    </row>
    <row r="164" spans="1:3" x14ac:dyDescent="0.2">
      <c r="A164" s="4"/>
      <c r="B164" s="4"/>
      <c r="C164" s="4"/>
    </row>
    <row r="165" spans="1:3" x14ac:dyDescent="0.2">
      <c r="A165" s="4"/>
      <c r="B165" s="4"/>
      <c r="C165" s="4"/>
    </row>
    <row r="166" spans="1:3" x14ac:dyDescent="0.2">
      <c r="A166" s="4"/>
      <c r="B166" s="4"/>
      <c r="C166" s="4"/>
    </row>
    <row r="167" spans="1:3" x14ac:dyDescent="0.2">
      <c r="A167" s="4"/>
      <c r="B167" s="4"/>
      <c r="C167" s="4"/>
    </row>
    <row r="168" spans="1:3" x14ac:dyDescent="0.2">
      <c r="A168" s="4"/>
      <c r="B168" s="4"/>
      <c r="C168" s="4"/>
    </row>
    <row r="169" spans="1:3" x14ac:dyDescent="0.2">
      <c r="A169" s="4"/>
      <c r="B169" s="4"/>
      <c r="C169" s="4"/>
    </row>
    <row r="170" spans="1:3" x14ac:dyDescent="0.2">
      <c r="A170" s="4"/>
      <c r="B170" s="4"/>
      <c r="C170" s="4"/>
    </row>
    <row r="171" spans="1:3" x14ac:dyDescent="0.2">
      <c r="A171" s="4"/>
      <c r="B171" s="4"/>
      <c r="C171" s="4"/>
    </row>
    <row r="172" spans="1:3" x14ac:dyDescent="0.2">
      <c r="A172" s="4"/>
      <c r="B172" s="4"/>
      <c r="C172" s="4"/>
    </row>
    <row r="173" spans="1:3" x14ac:dyDescent="0.2">
      <c r="A173" s="4"/>
      <c r="B173" s="4"/>
      <c r="C173" s="4"/>
    </row>
    <row r="174" spans="1:3" x14ac:dyDescent="0.2">
      <c r="A174" s="4"/>
      <c r="B174" s="4"/>
      <c r="C174" s="4"/>
    </row>
    <row r="175" spans="1:3" x14ac:dyDescent="0.2">
      <c r="A175" s="4"/>
      <c r="B175" s="4"/>
      <c r="C175" s="4"/>
    </row>
    <row r="176" spans="1:3" x14ac:dyDescent="0.2">
      <c r="A176" s="4"/>
      <c r="B176" s="4"/>
      <c r="C176" s="4"/>
    </row>
    <row r="177" spans="1:3" x14ac:dyDescent="0.2">
      <c r="A177" s="4"/>
      <c r="B177" s="4"/>
      <c r="C177" s="4"/>
    </row>
    <row r="178" spans="1:3" x14ac:dyDescent="0.2">
      <c r="A178" s="4"/>
      <c r="B178" s="4"/>
      <c r="C178" s="4"/>
    </row>
    <row r="179" spans="1:3" x14ac:dyDescent="0.2">
      <c r="A179" s="4"/>
      <c r="B179" s="4"/>
      <c r="C179" s="4"/>
    </row>
    <row r="180" spans="1:3" x14ac:dyDescent="0.2">
      <c r="A180" s="4"/>
      <c r="B180" s="4"/>
      <c r="C180" s="4"/>
    </row>
    <row r="181" spans="1:3" x14ac:dyDescent="0.2">
      <c r="A181" s="4"/>
      <c r="B181" s="4"/>
      <c r="C181" s="4"/>
    </row>
    <row r="182" spans="1:3" x14ac:dyDescent="0.2">
      <c r="A182" s="4"/>
      <c r="B182" s="4"/>
      <c r="C182" s="4"/>
    </row>
    <row r="183" spans="1:3" x14ac:dyDescent="0.2">
      <c r="A183" s="4"/>
      <c r="B183" s="4"/>
      <c r="C183" s="4"/>
    </row>
    <row r="184" spans="1:3" x14ac:dyDescent="0.2">
      <c r="A184" s="4"/>
      <c r="B184" s="4"/>
      <c r="C184" s="4"/>
    </row>
    <row r="185" spans="1:3" x14ac:dyDescent="0.2">
      <c r="A185" s="4"/>
      <c r="B185" s="4"/>
      <c r="C185" s="4"/>
    </row>
    <row r="186" spans="1:3" x14ac:dyDescent="0.2">
      <c r="A186" s="4"/>
      <c r="B186" s="4"/>
      <c r="C186" s="4"/>
    </row>
    <row r="187" spans="1:3" x14ac:dyDescent="0.2">
      <c r="A187" s="4"/>
      <c r="B187" s="4"/>
      <c r="C187" s="4"/>
    </row>
    <row r="188" spans="1:3" x14ac:dyDescent="0.2">
      <c r="A188" s="4"/>
      <c r="B188" s="4"/>
      <c r="C188" s="4"/>
    </row>
    <row r="189" spans="1:3" x14ac:dyDescent="0.2">
      <c r="A189" s="4"/>
      <c r="B189" s="4"/>
      <c r="C189" s="4"/>
    </row>
    <row r="190" spans="1:3" x14ac:dyDescent="0.2">
      <c r="A190" s="4"/>
      <c r="B190" s="4"/>
      <c r="C190" s="4"/>
    </row>
    <row r="191" spans="1:3" x14ac:dyDescent="0.2">
      <c r="A191" s="4"/>
      <c r="B191" s="4"/>
      <c r="C191" s="4"/>
    </row>
    <row r="192" spans="1:3" x14ac:dyDescent="0.2">
      <c r="A192" s="4"/>
      <c r="B192" s="4"/>
      <c r="C192" s="4"/>
    </row>
    <row r="193" spans="1:3" x14ac:dyDescent="0.2">
      <c r="A193" s="4"/>
      <c r="B193" s="4"/>
      <c r="C193" s="4"/>
    </row>
    <row r="194" spans="1:3" x14ac:dyDescent="0.2">
      <c r="A194" s="4"/>
      <c r="B194" s="4"/>
      <c r="C194" s="4"/>
    </row>
    <row r="195" spans="1:3" x14ac:dyDescent="0.2">
      <c r="A195" s="4"/>
      <c r="B195" s="4"/>
      <c r="C195" s="4"/>
    </row>
    <row r="196" spans="1:3" x14ac:dyDescent="0.2">
      <c r="A196" s="4"/>
      <c r="B196" s="4"/>
      <c r="C196" s="4"/>
    </row>
    <row r="197" spans="1:3" x14ac:dyDescent="0.2">
      <c r="A197" s="4"/>
      <c r="B197" s="4"/>
      <c r="C197" s="4"/>
    </row>
    <row r="198" spans="1:3" x14ac:dyDescent="0.2">
      <c r="A198" s="4"/>
      <c r="B198" s="4"/>
      <c r="C198" s="4"/>
    </row>
    <row r="199" spans="1:3" x14ac:dyDescent="0.2">
      <c r="A199" s="4"/>
      <c r="B199" s="4"/>
      <c r="C199" s="4"/>
    </row>
    <row r="200" spans="1:3" x14ac:dyDescent="0.2">
      <c r="A200" s="4"/>
      <c r="B200" s="4"/>
      <c r="C200" s="4"/>
    </row>
    <row r="201" spans="1:3" x14ac:dyDescent="0.2">
      <c r="A201" s="4"/>
      <c r="B201" s="4"/>
      <c r="C201" s="4"/>
    </row>
    <row r="202" spans="1:3" x14ac:dyDescent="0.2">
      <c r="A202" s="4"/>
      <c r="B202" s="4"/>
      <c r="C202" s="4"/>
    </row>
    <row r="203" spans="1:3" x14ac:dyDescent="0.2">
      <c r="A203" s="4"/>
      <c r="B203" s="4"/>
      <c r="C203" s="4"/>
    </row>
    <row r="204" spans="1:3" x14ac:dyDescent="0.2">
      <c r="A204" s="4"/>
      <c r="B204" s="4"/>
      <c r="C204" s="4"/>
    </row>
    <row r="205" spans="1:3" x14ac:dyDescent="0.2">
      <c r="A205" s="4"/>
      <c r="B205" s="4"/>
      <c r="C205" s="4"/>
    </row>
    <row r="206" spans="1:3" x14ac:dyDescent="0.2">
      <c r="A206" s="4"/>
      <c r="B206" s="4"/>
      <c r="C206" s="4"/>
    </row>
    <row r="207" spans="1:3" x14ac:dyDescent="0.2">
      <c r="A207" s="4"/>
      <c r="B207" s="4"/>
      <c r="C207" s="4"/>
    </row>
    <row r="208" spans="1:3" x14ac:dyDescent="0.2">
      <c r="A208" s="4"/>
      <c r="B208" s="4"/>
      <c r="C208" s="4"/>
    </row>
    <row r="209" spans="1:3" x14ac:dyDescent="0.2">
      <c r="A209" s="4"/>
      <c r="B209" s="4"/>
      <c r="C209" s="4"/>
    </row>
    <row r="210" spans="1:3" x14ac:dyDescent="0.2">
      <c r="A210" s="4"/>
      <c r="B210" s="4"/>
      <c r="C210" s="4"/>
    </row>
    <row r="211" spans="1:3" x14ac:dyDescent="0.2">
      <c r="A211" s="4"/>
      <c r="B211" s="4"/>
      <c r="C211" s="4"/>
    </row>
    <row r="212" spans="1:3" x14ac:dyDescent="0.2">
      <c r="A212" s="4"/>
      <c r="B212" s="4"/>
      <c r="C212" s="4"/>
    </row>
    <row r="213" spans="1:3" x14ac:dyDescent="0.2">
      <c r="A213" s="4"/>
      <c r="B213" s="4"/>
      <c r="C213" s="4"/>
    </row>
    <row r="214" spans="1:3" x14ac:dyDescent="0.2">
      <c r="A214" s="4"/>
      <c r="B214" s="4"/>
      <c r="C214" s="4"/>
    </row>
    <row r="215" spans="1:3" x14ac:dyDescent="0.2">
      <c r="A215" s="4"/>
      <c r="B215" s="4"/>
      <c r="C215" s="4"/>
    </row>
    <row r="216" spans="1:3" x14ac:dyDescent="0.2">
      <c r="A216" s="4"/>
      <c r="B216" s="4"/>
      <c r="C216" s="4"/>
    </row>
    <row r="217" spans="1:3" x14ac:dyDescent="0.2">
      <c r="A217" s="4"/>
      <c r="B217" s="4"/>
      <c r="C217" s="4"/>
    </row>
    <row r="218" spans="1:3" x14ac:dyDescent="0.2">
      <c r="A218" s="4"/>
      <c r="B218" s="4"/>
      <c r="C218" s="4"/>
    </row>
    <row r="219" spans="1:3" x14ac:dyDescent="0.2">
      <c r="A219" s="4"/>
      <c r="B219" s="4"/>
      <c r="C219" s="4"/>
    </row>
    <row r="220" spans="1:3" x14ac:dyDescent="0.2">
      <c r="A220" s="4"/>
      <c r="B220" s="4"/>
      <c r="C220" s="4"/>
    </row>
    <row r="221" spans="1:3" x14ac:dyDescent="0.2">
      <c r="A221" s="4"/>
      <c r="B221" s="4"/>
      <c r="C221" s="4"/>
    </row>
    <row r="222" spans="1:3" x14ac:dyDescent="0.2">
      <c r="A222" s="4"/>
      <c r="B222" s="4"/>
      <c r="C222" s="4"/>
    </row>
    <row r="223" spans="1:3" x14ac:dyDescent="0.2">
      <c r="A223" s="4"/>
      <c r="B223" s="4"/>
      <c r="C223" s="4"/>
    </row>
    <row r="224" spans="1:3" x14ac:dyDescent="0.2">
      <c r="A224" s="4"/>
      <c r="B224" s="4"/>
      <c r="C224" s="4"/>
    </row>
    <row r="225" spans="1:3" x14ac:dyDescent="0.2">
      <c r="A225" s="4"/>
      <c r="B225" s="4"/>
      <c r="C225" s="4"/>
    </row>
    <row r="226" spans="1:3" x14ac:dyDescent="0.2">
      <c r="A226" s="4"/>
      <c r="B226" s="4"/>
      <c r="C226" s="4"/>
    </row>
    <row r="227" spans="1:3" x14ac:dyDescent="0.2">
      <c r="A227" s="4"/>
      <c r="B227" s="4"/>
      <c r="C227" s="4"/>
    </row>
    <row r="228" spans="1:3" x14ac:dyDescent="0.2">
      <c r="A228" s="4"/>
      <c r="B228" s="4"/>
      <c r="C228" s="4"/>
    </row>
    <row r="229" spans="1:3" x14ac:dyDescent="0.2">
      <c r="A229" s="4"/>
      <c r="B229" s="4"/>
      <c r="C229" s="4"/>
    </row>
    <row r="230" spans="1:3" x14ac:dyDescent="0.2">
      <c r="A230" s="4"/>
      <c r="B230" s="4"/>
      <c r="C230" s="4"/>
    </row>
    <row r="231" spans="1:3" x14ac:dyDescent="0.2">
      <c r="A231" s="4"/>
      <c r="B231" s="4"/>
      <c r="C231" s="4"/>
    </row>
    <row r="232" spans="1:3" x14ac:dyDescent="0.2">
      <c r="A232" s="4"/>
      <c r="B232" s="4"/>
      <c r="C232" s="4"/>
    </row>
    <row r="233" spans="1:3" x14ac:dyDescent="0.2">
      <c r="A233" s="4"/>
      <c r="B233" s="4"/>
      <c r="C233" s="4"/>
    </row>
    <row r="234" spans="1:3" x14ac:dyDescent="0.2">
      <c r="A234" s="4"/>
      <c r="B234" s="4"/>
      <c r="C234" s="4"/>
    </row>
    <row r="235" spans="1:3" x14ac:dyDescent="0.2">
      <c r="A235" s="4"/>
      <c r="B235" s="4"/>
      <c r="C235" s="4"/>
    </row>
    <row r="236" spans="1:3" x14ac:dyDescent="0.2">
      <c r="A236" s="4"/>
      <c r="B236" s="4"/>
      <c r="C236" s="4"/>
    </row>
    <row r="237" spans="1:3" x14ac:dyDescent="0.2">
      <c r="A237" s="4"/>
      <c r="B237" s="4"/>
      <c r="C237" s="4"/>
    </row>
    <row r="238" spans="1:3" x14ac:dyDescent="0.2">
      <c r="A238" s="4"/>
      <c r="B238" s="4"/>
      <c r="C238" s="4"/>
    </row>
    <row r="239" spans="1:3" x14ac:dyDescent="0.2">
      <c r="A239" s="4"/>
      <c r="B239" s="4"/>
      <c r="C239" s="4"/>
    </row>
    <row r="240" spans="1:3" x14ac:dyDescent="0.2">
      <c r="A240" s="4"/>
      <c r="B240" s="4"/>
      <c r="C240" s="4"/>
    </row>
    <row r="241" spans="1:3" x14ac:dyDescent="0.2">
      <c r="A241" s="4"/>
      <c r="B241" s="4"/>
      <c r="C241" s="4"/>
    </row>
    <row r="242" spans="1:3" x14ac:dyDescent="0.2">
      <c r="A242" s="4"/>
      <c r="B242" s="4"/>
      <c r="C242" s="4"/>
    </row>
    <row r="243" spans="1:3" x14ac:dyDescent="0.2">
      <c r="A243" s="4"/>
      <c r="B243" s="4"/>
      <c r="C243" s="4"/>
    </row>
    <row r="244" spans="1:3" x14ac:dyDescent="0.2">
      <c r="A244" s="4"/>
      <c r="B244" s="4"/>
      <c r="C244" s="4"/>
    </row>
    <row r="245" spans="1:3" x14ac:dyDescent="0.2">
      <c r="A245" s="4"/>
      <c r="B245" s="4"/>
      <c r="C245" s="4"/>
    </row>
    <row r="246" spans="1:3" x14ac:dyDescent="0.2">
      <c r="A246" s="4"/>
      <c r="B246" s="4"/>
      <c r="C246" s="4"/>
    </row>
    <row r="247" spans="1:3" x14ac:dyDescent="0.2">
      <c r="A247" s="4"/>
      <c r="B247" s="4"/>
      <c r="C247" s="4"/>
    </row>
    <row r="248" spans="1:3" x14ac:dyDescent="0.2">
      <c r="A248" s="4"/>
      <c r="B248" s="4"/>
      <c r="C248" s="4"/>
    </row>
    <row r="249" spans="1:3" x14ac:dyDescent="0.2">
      <c r="A249" s="4"/>
      <c r="B249" s="4"/>
      <c r="C249" s="4"/>
    </row>
    <row r="250" spans="1:3" x14ac:dyDescent="0.2">
      <c r="A250" s="4"/>
      <c r="B250" s="4"/>
      <c r="C250" s="4"/>
    </row>
    <row r="251" spans="1:3" x14ac:dyDescent="0.2">
      <c r="A251" s="4"/>
      <c r="B251" s="4"/>
      <c r="C251" s="4"/>
    </row>
    <row r="252" spans="1:3" x14ac:dyDescent="0.2">
      <c r="A252" s="4"/>
      <c r="B252" s="4"/>
      <c r="C252" s="4"/>
    </row>
    <row r="253" spans="1:3" x14ac:dyDescent="0.2">
      <c r="A253" s="4"/>
      <c r="B253" s="4"/>
      <c r="C253" s="4"/>
    </row>
    <row r="254" spans="1:3" x14ac:dyDescent="0.2">
      <c r="A254" s="4"/>
      <c r="B254" s="4"/>
      <c r="C254" s="4"/>
    </row>
    <row r="255" spans="1:3" x14ac:dyDescent="0.2">
      <c r="A255" s="4"/>
      <c r="B255" s="4"/>
      <c r="C255" s="4"/>
    </row>
    <row r="256" spans="1:3" x14ac:dyDescent="0.2">
      <c r="A256" s="4"/>
      <c r="B256" s="4"/>
      <c r="C256" s="4"/>
    </row>
    <row r="257" spans="1:3" x14ac:dyDescent="0.2">
      <c r="A257" s="4"/>
      <c r="B257" s="4"/>
      <c r="C257" s="4"/>
    </row>
    <row r="258" spans="1:3" x14ac:dyDescent="0.2">
      <c r="A258" s="4"/>
      <c r="B258" s="4"/>
      <c r="C258" s="4"/>
    </row>
    <row r="259" spans="1:3" x14ac:dyDescent="0.2">
      <c r="A259" s="4"/>
      <c r="B259" s="4"/>
      <c r="C259" s="4"/>
    </row>
    <row r="260" spans="1:3" x14ac:dyDescent="0.2">
      <c r="A260" s="4"/>
      <c r="B260" s="4"/>
      <c r="C260" s="4"/>
    </row>
    <row r="261" spans="1:3" x14ac:dyDescent="0.2">
      <c r="A261" s="4"/>
      <c r="B261" s="4"/>
      <c r="C261" s="4"/>
    </row>
    <row r="262" spans="1:3" x14ac:dyDescent="0.2">
      <c r="A262" s="4"/>
      <c r="B262" s="4"/>
      <c r="C262" s="4"/>
    </row>
    <row r="263" spans="1:3" x14ac:dyDescent="0.2">
      <c r="A263" s="4"/>
      <c r="B263" s="4"/>
      <c r="C263" s="4"/>
    </row>
    <row r="264" spans="1:3" x14ac:dyDescent="0.2">
      <c r="A264" s="4"/>
      <c r="B264" s="4"/>
      <c r="C264" s="4"/>
    </row>
    <row r="265" spans="1:3" x14ac:dyDescent="0.2">
      <c r="A265" s="4"/>
      <c r="B265" s="4"/>
      <c r="C265" s="4"/>
    </row>
    <row r="266" spans="1:3" x14ac:dyDescent="0.2">
      <c r="A266" s="4"/>
      <c r="B266" s="4"/>
      <c r="C266" s="4"/>
    </row>
    <row r="267" spans="1:3" x14ac:dyDescent="0.2">
      <c r="A267" s="4"/>
      <c r="B267" s="4"/>
      <c r="C267" s="4"/>
    </row>
    <row r="268" spans="1:3" x14ac:dyDescent="0.2">
      <c r="A268" s="4"/>
      <c r="B268" s="4"/>
      <c r="C268" s="4"/>
    </row>
    <row r="269" spans="1:3" x14ac:dyDescent="0.2">
      <c r="A269" s="4"/>
      <c r="B269" s="4"/>
      <c r="C269" s="4"/>
    </row>
    <row r="270" spans="1:3" x14ac:dyDescent="0.2">
      <c r="A270" s="4"/>
      <c r="B270" s="4"/>
      <c r="C270" s="4"/>
    </row>
    <row r="271" spans="1:3" x14ac:dyDescent="0.2">
      <c r="A271" s="4"/>
      <c r="B271" s="4"/>
      <c r="C271" s="4"/>
    </row>
    <row r="272" spans="1:3" x14ac:dyDescent="0.2">
      <c r="A272" s="4"/>
      <c r="B272" s="4"/>
      <c r="C272" s="4"/>
    </row>
    <row r="273" spans="1:3" x14ac:dyDescent="0.2">
      <c r="A273" s="4"/>
      <c r="B273" s="4"/>
      <c r="C273" s="4"/>
    </row>
    <row r="274" spans="1:3" x14ac:dyDescent="0.2">
      <c r="A274" s="4"/>
      <c r="B274" s="4"/>
      <c r="C274" s="4"/>
    </row>
    <row r="275" spans="1:3" x14ac:dyDescent="0.2">
      <c r="A275" s="4"/>
      <c r="B275" s="4"/>
      <c r="C275" s="4"/>
    </row>
    <row r="276" spans="1:3" x14ac:dyDescent="0.2">
      <c r="A276" s="4"/>
      <c r="B276" s="4"/>
      <c r="C276" s="4"/>
    </row>
    <row r="277" spans="1:3" x14ac:dyDescent="0.2">
      <c r="A277" s="4"/>
      <c r="B277" s="4"/>
      <c r="C277" s="4"/>
    </row>
    <row r="278" spans="1:3" x14ac:dyDescent="0.2">
      <c r="A278" s="4"/>
      <c r="B278" s="4"/>
      <c r="C278" s="4"/>
    </row>
    <row r="279" spans="1:3" x14ac:dyDescent="0.2">
      <c r="A279" s="4"/>
      <c r="B279" s="4"/>
      <c r="C279" s="4"/>
    </row>
    <row r="280" spans="1:3" x14ac:dyDescent="0.2">
      <c r="A280" s="4"/>
      <c r="B280" s="4"/>
      <c r="C280" s="4"/>
    </row>
    <row r="281" spans="1:3" x14ac:dyDescent="0.2">
      <c r="A281" s="4"/>
      <c r="B281" s="4"/>
      <c r="C281" s="4"/>
    </row>
    <row r="282" spans="1:3" x14ac:dyDescent="0.2">
      <c r="A282" s="4"/>
      <c r="B282" s="4"/>
      <c r="C282" s="4"/>
    </row>
    <row r="283" spans="1:3" x14ac:dyDescent="0.2">
      <c r="A283" s="4"/>
      <c r="B283" s="4"/>
      <c r="C283" s="4"/>
    </row>
    <row r="284" spans="1:3" x14ac:dyDescent="0.2">
      <c r="A284" s="4"/>
      <c r="B284" s="4"/>
      <c r="C284" s="4"/>
    </row>
    <row r="285" spans="1:3" x14ac:dyDescent="0.2">
      <c r="A285" s="4"/>
      <c r="B285" s="4"/>
      <c r="C285" s="4"/>
    </row>
    <row r="286" spans="1:3" x14ac:dyDescent="0.2">
      <c r="A286" s="4"/>
      <c r="B286" s="4"/>
      <c r="C286" s="4"/>
    </row>
    <row r="287" spans="1:3" x14ac:dyDescent="0.2">
      <c r="A287" s="4"/>
      <c r="B287" s="4"/>
      <c r="C287" s="4"/>
    </row>
    <row r="288" spans="1:3" x14ac:dyDescent="0.2">
      <c r="A288" s="4"/>
      <c r="B288" s="4"/>
      <c r="C288" s="4"/>
    </row>
  </sheetData>
  <mergeCells count="57">
    <mergeCell ref="H27:J27"/>
    <mergeCell ref="A146:C146"/>
    <mergeCell ref="A147:C147"/>
    <mergeCell ref="K133:L134"/>
    <mergeCell ref="A140:F140"/>
    <mergeCell ref="A142:C142"/>
    <mergeCell ref="A143:C143"/>
    <mergeCell ref="A144:C144"/>
    <mergeCell ref="A145:C145"/>
    <mergeCell ref="A130:G130"/>
    <mergeCell ref="A27:G27"/>
    <mergeCell ref="A34:G34"/>
    <mergeCell ref="A40:G40"/>
    <mergeCell ref="B65:D65"/>
    <mergeCell ref="B67:E67"/>
    <mergeCell ref="A70:G70"/>
    <mergeCell ref="A78:G78"/>
    <mergeCell ref="A89:G89"/>
    <mergeCell ref="A107:G107"/>
    <mergeCell ref="A113:G113"/>
    <mergeCell ref="B83:F83"/>
    <mergeCell ref="B84:F84"/>
    <mergeCell ref="B85:F85"/>
    <mergeCell ref="B86:F86"/>
    <mergeCell ref="A87:F87"/>
    <mergeCell ref="A119:G119"/>
    <mergeCell ref="A25:G25"/>
    <mergeCell ref="B15:E15"/>
    <mergeCell ref="F15:G15"/>
    <mergeCell ref="A17:G17"/>
    <mergeCell ref="A19:B19"/>
    <mergeCell ref="C19:D19"/>
    <mergeCell ref="E19:G19"/>
    <mergeCell ref="A20:B20"/>
    <mergeCell ref="C20:D20"/>
    <mergeCell ref="E20:G20"/>
    <mergeCell ref="A22:G22"/>
    <mergeCell ref="A24:G24"/>
    <mergeCell ref="B80:F80"/>
    <mergeCell ref="B81:F81"/>
    <mergeCell ref="B82:F82"/>
    <mergeCell ref="K27:L27"/>
    <mergeCell ref="K28:K29"/>
    <mergeCell ref="B14:E14"/>
    <mergeCell ref="F14:G14"/>
    <mergeCell ref="A5:G5"/>
    <mergeCell ref="A6:G6"/>
    <mergeCell ref="B8:D8"/>
    <mergeCell ref="E8:G8"/>
    <mergeCell ref="B9:D9"/>
    <mergeCell ref="E9:G9"/>
    <mergeCell ref="A10:G10"/>
    <mergeCell ref="B12:E12"/>
    <mergeCell ref="F12:G12"/>
    <mergeCell ref="B13:E13"/>
    <mergeCell ref="F13:G13"/>
    <mergeCell ref="I28:I29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77" orientation="portrait" r:id="rId1"/>
  <rowBreaks count="1" manualBreakCount="1">
    <brk id="76" max="6" man="1"/>
  </rowBreaks>
  <colBreaks count="1" manualBreakCount="1">
    <brk id="7" max="1048575" man="1"/>
  </colBreaks>
  <ignoredErrors>
    <ignoredError sqref="G85" formula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52CAE4-7552-4DD4-BDE9-C7C519BF2321}">
  <dimension ref="A1:WVI288"/>
  <sheetViews>
    <sheetView showGridLines="0" view="pageBreakPreview" topLeftCell="A4" zoomScale="130" zoomScaleNormal="100" zoomScaleSheetLayoutView="130" workbookViewId="0">
      <selection activeCell="G30" sqref="G30"/>
    </sheetView>
  </sheetViews>
  <sheetFormatPr defaultColWidth="9.140625" defaultRowHeight="12.75" x14ac:dyDescent="0.2"/>
  <cols>
    <col min="1" max="1" width="3.42578125" style="1" customWidth="1"/>
    <col min="2" max="2" width="25.85546875" style="1" customWidth="1"/>
    <col min="3" max="3" width="15.140625" style="1" customWidth="1"/>
    <col min="4" max="4" width="15.42578125" style="1" customWidth="1"/>
    <col min="5" max="5" width="9.85546875" style="1" customWidth="1"/>
    <col min="6" max="6" width="12.42578125" style="1" customWidth="1"/>
    <col min="7" max="7" width="27.28515625" style="1" customWidth="1"/>
    <col min="8" max="9" width="12.85546875" style="20" customWidth="1"/>
    <col min="10" max="11" width="12.85546875" style="2" customWidth="1"/>
    <col min="12" max="12" width="11.85546875" style="1" bestFit="1" customWidth="1"/>
    <col min="13" max="13" width="16.42578125" style="1" customWidth="1"/>
    <col min="14" max="15" width="9.140625" style="1"/>
    <col min="16" max="16" width="16.42578125" style="1" customWidth="1"/>
    <col min="17" max="247" width="9.140625" style="1"/>
    <col min="248" max="248" width="3.42578125" style="1" customWidth="1"/>
    <col min="249" max="249" width="25.85546875" style="1" customWidth="1"/>
    <col min="250" max="250" width="15.140625" style="1" customWidth="1"/>
    <col min="251" max="251" width="15.42578125" style="1" customWidth="1"/>
    <col min="252" max="252" width="15" style="1" customWidth="1"/>
    <col min="253" max="253" width="12.85546875" style="1" customWidth="1"/>
    <col min="254" max="254" width="23.28515625" style="1" customWidth="1"/>
    <col min="255" max="257" width="9.140625" style="1" hidden="1" customWidth="1"/>
    <col min="258" max="259" width="9.140625" style="1"/>
    <col min="260" max="260" width="9.7109375" style="1" customWidth="1"/>
    <col min="261" max="261" width="9.140625" style="1"/>
    <col min="262" max="262" width="10.28515625" style="1" customWidth="1"/>
    <col min="263" max="503" width="9.140625" style="1"/>
    <col min="504" max="504" width="3.42578125" style="1" customWidth="1"/>
    <col min="505" max="505" width="25.85546875" style="1" customWidth="1"/>
    <col min="506" max="506" width="15.140625" style="1" customWidth="1"/>
    <col min="507" max="507" width="15.42578125" style="1" customWidth="1"/>
    <col min="508" max="508" width="15" style="1" customWidth="1"/>
    <col min="509" max="509" width="12.85546875" style="1" customWidth="1"/>
    <col min="510" max="510" width="23.28515625" style="1" customWidth="1"/>
    <col min="511" max="513" width="9.140625" style="1" hidden="1" customWidth="1"/>
    <col min="514" max="515" width="9.140625" style="1"/>
    <col min="516" max="516" width="9.7109375" style="1" customWidth="1"/>
    <col min="517" max="517" width="9.140625" style="1"/>
    <col min="518" max="518" width="10.28515625" style="1" customWidth="1"/>
    <col min="519" max="759" width="9.140625" style="1"/>
    <col min="760" max="760" width="3.42578125" style="1" customWidth="1"/>
    <col min="761" max="761" width="25.85546875" style="1" customWidth="1"/>
    <col min="762" max="762" width="15.140625" style="1" customWidth="1"/>
    <col min="763" max="763" width="15.42578125" style="1" customWidth="1"/>
    <col min="764" max="764" width="15" style="1" customWidth="1"/>
    <col min="765" max="765" width="12.85546875" style="1" customWidth="1"/>
    <col min="766" max="766" width="23.28515625" style="1" customWidth="1"/>
    <col min="767" max="769" width="9.140625" style="1" hidden="1" customWidth="1"/>
    <col min="770" max="771" width="9.140625" style="1"/>
    <col min="772" max="772" width="9.7109375" style="1" customWidth="1"/>
    <col min="773" max="773" width="9.140625" style="1"/>
    <col min="774" max="774" width="10.28515625" style="1" customWidth="1"/>
    <col min="775" max="1015" width="9.140625" style="1"/>
    <col min="1016" max="1016" width="3.42578125" style="1" customWidth="1"/>
    <col min="1017" max="1017" width="25.85546875" style="1" customWidth="1"/>
    <col min="1018" max="1018" width="15.140625" style="1" customWidth="1"/>
    <col min="1019" max="1019" width="15.42578125" style="1" customWidth="1"/>
    <col min="1020" max="1020" width="15" style="1" customWidth="1"/>
    <col min="1021" max="1021" width="12.85546875" style="1" customWidth="1"/>
    <col min="1022" max="1022" width="23.28515625" style="1" customWidth="1"/>
    <col min="1023" max="1025" width="9.140625" style="1" hidden="1" customWidth="1"/>
    <col min="1026" max="1027" width="9.140625" style="1"/>
    <col min="1028" max="1028" width="9.7109375" style="1" customWidth="1"/>
    <col min="1029" max="1029" width="9.140625" style="1"/>
    <col min="1030" max="1030" width="10.28515625" style="1" customWidth="1"/>
    <col min="1031" max="1271" width="9.140625" style="1"/>
    <col min="1272" max="1272" width="3.42578125" style="1" customWidth="1"/>
    <col min="1273" max="1273" width="25.85546875" style="1" customWidth="1"/>
    <col min="1274" max="1274" width="15.140625" style="1" customWidth="1"/>
    <col min="1275" max="1275" width="15.42578125" style="1" customWidth="1"/>
    <col min="1276" max="1276" width="15" style="1" customWidth="1"/>
    <col min="1277" max="1277" width="12.85546875" style="1" customWidth="1"/>
    <col min="1278" max="1278" width="23.28515625" style="1" customWidth="1"/>
    <col min="1279" max="1281" width="9.140625" style="1" hidden="1" customWidth="1"/>
    <col min="1282" max="1283" width="9.140625" style="1"/>
    <col min="1284" max="1284" width="9.7109375" style="1" customWidth="1"/>
    <col min="1285" max="1285" width="9.140625" style="1"/>
    <col min="1286" max="1286" width="10.28515625" style="1" customWidth="1"/>
    <col min="1287" max="1527" width="9.140625" style="1"/>
    <col min="1528" max="1528" width="3.42578125" style="1" customWidth="1"/>
    <col min="1529" max="1529" width="25.85546875" style="1" customWidth="1"/>
    <col min="1530" max="1530" width="15.140625" style="1" customWidth="1"/>
    <col min="1531" max="1531" width="15.42578125" style="1" customWidth="1"/>
    <col min="1532" max="1532" width="15" style="1" customWidth="1"/>
    <col min="1533" max="1533" width="12.85546875" style="1" customWidth="1"/>
    <col min="1534" max="1534" width="23.28515625" style="1" customWidth="1"/>
    <col min="1535" max="1537" width="9.140625" style="1" hidden="1" customWidth="1"/>
    <col min="1538" max="1539" width="9.140625" style="1"/>
    <col min="1540" max="1540" width="9.7109375" style="1" customWidth="1"/>
    <col min="1541" max="1541" width="9.140625" style="1"/>
    <col min="1542" max="1542" width="10.28515625" style="1" customWidth="1"/>
    <col min="1543" max="1783" width="9.140625" style="1"/>
    <col min="1784" max="1784" width="3.42578125" style="1" customWidth="1"/>
    <col min="1785" max="1785" width="25.85546875" style="1" customWidth="1"/>
    <col min="1786" max="1786" width="15.140625" style="1" customWidth="1"/>
    <col min="1787" max="1787" width="15.42578125" style="1" customWidth="1"/>
    <col min="1788" max="1788" width="15" style="1" customWidth="1"/>
    <col min="1789" max="1789" width="12.85546875" style="1" customWidth="1"/>
    <col min="1790" max="1790" width="23.28515625" style="1" customWidth="1"/>
    <col min="1791" max="1793" width="9.140625" style="1" hidden="1" customWidth="1"/>
    <col min="1794" max="1795" width="9.140625" style="1"/>
    <col min="1796" max="1796" width="9.7109375" style="1" customWidth="1"/>
    <col min="1797" max="1797" width="9.140625" style="1"/>
    <col min="1798" max="1798" width="10.28515625" style="1" customWidth="1"/>
    <col min="1799" max="2039" width="9.140625" style="1"/>
    <col min="2040" max="2040" width="3.42578125" style="1" customWidth="1"/>
    <col min="2041" max="2041" width="25.85546875" style="1" customWidth="1"/>
    <col min="2042" max="2042" width="15.140625" style="1" customWidth="1"/>
    <col min="2043" max="2043" width="15.42578125" style="1" customWidth="1"/>
    <col min="2044" max="2044" width="15" style="1" customWidth="1"/>
    <col min="2045" max="2045" width="12.85546875" style="1" customWidth="1"/>
    <col min="2046" max="2046" width="23.28515625" style="1" customWidth="1"/>
    <col min="2047" max="2049" width="9.140625" style="1" hidden="1" customWidth="1"/>
    <col min="2050" max="2051" width="9.140625" style="1"/>
    <col min="2052" max="2052" width="9.7109375" style="1" customWidth="1"/>
    <col min="2053" max="2053" width="9.140625" style="1"/>
    <col min="2054" max="2054" width="10.28515625" style="1" customWidth="1"/>
    <col min="2055" max="2295" width="9.140625" style="1"/>
    <col min="2296" max="2296" width="3.42578125" style="1" customWidth="1"/>
    <col min="2297" max="2297" width="25.85546875" style="1" customWidth="1"/>
    <col min="2298" max="2298" width="15.140625" style="1" customWidth="1"/>
    <col min="2299" max="2299" width="15.42578125" style="1" customWidth="1"/>
    <col min="2300" max="2300" width="15" style="1" customWidth="1"/>
    <col min="2301" max="2301" width="12.85546875" style="1" customWidth="1"/>
    <col min="2302" max="2302" width="23.28515625" style="1" customWidth="1"/>
    <col min="2303" max="2305" width="9.140625" style="1" hidden="1" customWidth="1"/>
    <col min="2306" max="2307" width="9.140625" style="1"/>
    <col min="2308" max="2308" width="9.7109375" style="1" customWidth="1"/>
    <col min="2309" max="2309" width="9.140625" style="1"/>
    <col min="2310" max="2310" width="10.28515625" style="1" customWidth="1"/>
    <col min="2311" max="2551" width="9.140625" style="1"/>
    <col min="2552" max="2552" width="3.42578125" style="1" customWidth="1"/>
    <col min="2553" max="2553" width="25.85546875" style="1" customWidth="1"/>
    <col min="2554" max="2554" width="15.140625" style="1" customWidth="1"/>
    <col min="2555" max="2555" width="15.42578125" style="1" customWidth="1"/>
    <col min="2556" max="2556" width="15" style="1" customWidth="1"/>
    <col min="2557" max="2557" width="12.85546875" style="1" customWidth="1"/>
    <col min="2558" max="2558" width="23.28515625" style="1" customWidth="1"/>
    <col min="2559" max="2561" width="9.140625" style="1" hidden="1" customWidth="1"/>
    <col min="2562" max="2563" width="9.140625" style="1"/>
    <col min="2564" max="2564" width="9.7109375" style="1" customWidth="1"/>
    <col min="2565" max="2565" width="9.140625" style="1"/>
    <col min="2566" max="2566" width="10.28515625" style="1" customWidth="1"/>
    <col min="2567" max="2807" width="9.140625" style="1"/>
    <col min="2808" max="2808" width="3.42578125" style="1" customWidth="1"/>
    <col min="2809" max="2809" width="25.85546875" style="1" customWidth="1"/>
    <col min="2810" max="2810" width="15.140625" style="1" customWidth="1"/>
    <col min="2811" max="2811" width="15.42578125" style="1" customWidth="1"/>
    <col min="2812" max="2812" width="15" style="1" customWidth="1"/>
    <col min="2813" max="2813" width="12.85546875" style="1" customWidth="1"/>
    <col min="2814" max="2814" width="23.28515625" style="1" customWidth="1"/>
    <col min="2815" max="2817" width="9.140625" style="1" hidden="1" customWidth="1"/>
    <col min="2818" max="2819" width="9.140625" style="1"/>
    <col min="2820" max="2820" width="9.7109375" style="1" customWidth="1"/>
    <col min="2821" max="2821" width="9.140625" style="1"/>
    <col min="2822" max="2822" width="10.28515625" style="1" customWidth="1"/>
    <col min="2823" max="3063" width="9.140625" style="1"/>
    <col min="3064" max="3064" width="3.42578125" style="1" customWidth="1"/>
    <col min="3065" max="3065" width="25.85546875" style="1" customWidth="1"/>
    <col min="3066" max="3066" width="15.140625" style="1" customWidth="1"/>
    <col min="3067" max="3067" width="15.42578125" style="1" customWidth="1"/>
    <col min="3068" max="3068" width="15" style="1" customWidth="1"/>
    <col min="3069" max="3069" width="12.85546875" style="1" customWidth="1"/>
    <col min="3070" max="3070" width="23.28515625" style="1" customWidth="1"/>
    <col min="3071" max="3073" width="9.140625" style="1" hidden="1" customWidth="1"/>
    <col min="3074" max="3075" width="9.140625" style="1"/>
    <col min="3076" max="3076" width="9.7109375" style="1" customWidth="1"/>
    <col min="3077" max="3077" width="9.140625" style="1"/>
    <col min="3078" max="3078" width="10.28515625" style="1" customWidth="1"/>
    <col min="3079" max="3319" width="9.140625" style="1"/>
    <col min="3320" max="3320" width="3.42578125" style="1" customWidth="1"/>
    <col min="3321" max="3321" width="25.85546875" style="1" customWidth="1"/>
    <col min="3322" max="3322" width="15.140625" style="1" customWidth="1"/>
    <col min="3323" max="3323" width="15.42578125" style="1" customWidth="1"/>
    <col min="3324" max="3324" width="15" style="1" customWidth="1"/>
    <col min="3325" max="3325" width="12.85546875" style="1" customWidth="1"/>
    <col min="3326" max="3326" width="23.28515625" style="1" customWidth="1"/>
    <col min="3327" max="3329" width="9.140625" style="1" hidden="1" customWidth="1"/>
    <col min="3330" max="3331" width="9.140625" style="1"/>
    <col min="3332" max="3332" width="9.7109375" style="1" customWidth="1"/>
    <col min="3333" max="3333" width="9.140625" style="1"/>
    <col min="3334" max="3334" width="10.28515625" style="1" customWidth="1"/>
    <col min="3335" max="3575" width="9.140625" style="1"/>
    <col min="3576" max="3576" width="3.42578125" style="1" customWidth="1"/>
    <col min="3577" max="3577" width="25.85546875" style="1" customWidth="1"/>
    <col min="3578" max="3578" width="15.140625" style="1" customWidth="1"/>
    <col min="3579" max="3579" width="15.42578125" style="1" customWidth="1"/>
    <col min="3580" max="3580" width="15" style="1" customWidth="1"/>
    <col min="3581" max="3581" width="12.85546875" style="1" customWidth="1"/>
    <col min="3582" max="3582" width="23.28515625" style="1" customWidth="1"/>
    <col min="3583" max="3585" width="9.140625" style="1" hidden="1" customWidth="1"/>
    <col min="3586" max="3587" width="9.140625" style="1"/>
    <col min="3588" max="3588" width="9.7109375" style="1" customWidth="1"/>
    <col min="3589" max="3589" width="9.140625" style="1"/>
    <col min="3590" max="3590" width="10.28515625" style="1" customWidth="1"/>
    <col min="3591" max="3831" width="9.140625" style="1"/>
    <col min="3832" max="3832" width="3.42578125" style="1" customWidth="1"/>
    <col min="3833" max="3833" width="25.85546875" style="1" customWidth="1"/>
    <col min="3834" max="3834" width="15.140625" style="1" customWidth="1"/>
    <col min="3835" max="3835" width="15.42578125" style="1" customWidth="1"/>
    <col min="3836" max="3836" width="15" style="1" customWidth="1"/>
    <col min="3837" max="3837" width="12.85546875" style="1" customWidth="1"/>
    <col min="3838" max="3838" width="23.28515625" style="1" customWidth="1"/>
    <col min="3839" max="3841" width="9.140625" style="1" hidden="1" customWidth="1"/>
    <col min="3842" max="3843" width="9.140625" style="1"/>
    <col min="3844" max="3844" width="9.7109375" style="1" customWidth="1"/>
    <col min="3845" max="3845" width="9.140625" style="1"/>
    <col min="3846" max="3846" width="10.28515625" style="1" customWidth="1"/>
    <col min="3847" max="4087" width="9.140625" style="1"/>
    <col min="4088" max="4088" width="3.42578125" style="1" customWidth="1"/>
    <col min="4089" max="4089" width="25.85546875" style="1" customWidth="1"/>
    <col min="4090" max="4090" width="15.140625" style="1" customWidth="1"/>
    <col min="4091" max="4091" width="15.42578125" style="1" customWidth="1"/>
    <col min="4092" max="4092" width="15" style="1" customWidth="1"/>
    <col min="4093" max="4093" width="12.85546875" style="1" customWidth="1"/>
    <col min="4094" max="4094" width="23.28515625" style="1" customWidth="1"/>
    <col min="4095" max="4097" width="9.140625" style="1" hidden="1" customWidth="1"/>
    <col min="4098" max="4099" width="9.140625" style="1"/>
    <col min="4100" max="4100" width="9.7109375" style="1" customWidth="1"/>
    <col min="4101" max="4101" width="9.140625" style="1"/>
    <col min="4102" max="4102" width="10.28515625" style="1" customWidth="1"/>
    <col min="4103" max="4343" width="9.140625" style="1"/>
    <col min="4344" max="4344" width="3.42578125" style="1" customWidth="1"/>
    <col min="4345" max="4345" width="25.85546875" style="1" customWidth="1"/>
    <col min="4346" max="4346" width="15.140625" style="1" customWidth="1"/>
    <col min="4347" max="4347" width="15.42578125" style="1" customWidth="1"/>
    <col min="4348" max="4348" width="15" style="1" customWidth="1"/>
    <col min="4349" max="4349" width="12.85546875" style="1" customWidth="1"/>
    <col min="4350" max="4350" width="23.28515625" style="1" customWidth="1"/>
    <col min="4351" max="4353" width="9.140625" style="1" hidden="1" customWidth="1"/>
    <col min="4354" max="4355" width="9.140625" style="1"/>
    <col min="4356" max="4356" width="9.7109375" style="1" customWidth="1"/>
    <col min="4357" max="4357" width="9.140625" style="1"/>
    <col min="4358" max="4358" width="10.28515625" style="1" customWidth="1"/>
    <col min="4359" max="4599" width="9.140625" style="1"/>
    <col min="4600" max="4600" width="3.42578125" style="1" customWidth="1"/>
    <col min="4601" max="4601" width="25.85546875" style="1" customWidth="1"/>
    <col min="4602" max="4602" width="15.140625" style="1" customWidth="1"/>
    <col min="4603" max="4603" width="15.42578125" style="1" customWidth="1"/>
    <col min="4604" max="4604" width="15" style="1" customWidth="1"/>
    <col min="4605" max="4605" width="12.85546875" style="1" customWidth="1"/>
    <col min="4606" max="4606" width="23.28515625" style="1" customWidth="1"/>
    <col min="4607" max="4609" width="9.140625" style="1" hidden="1" customWidth="1"/>
    <col min="4610" max="4611" width="9.140625" style="1"/>
    <col min="4612" max="4612" width="9.7109375" style="1" customWidth="1"/>
    <col min="4613" max="4613" width="9.140625" style="1"/>
    <col min="4614" max="4614" width="10.28515625" style="1" customWidth="1"/>
    <col min="4615" max="4855" width="9.140625" style="1"/>
    <col min="4856" max="4856" width="3.42578125" style="1" customWidth="1"/>
    <col min="4857" max="4857" width="25.85546875" style="1" customWidth="1"/>
    <col min="4858" max="4858" width="15.140625" style="1" customWidth="1"/>
    <col min="4859" max="4859" width="15.42578125" style="1" customWidth="1"/>
    <col min="4860" max="4860" width="15" style="1" customWidth="1"/>
    <col min="4861" max="4861" width="12.85546875" style="1" customWidth="1"/>
    <col min="4862" max="4862" width="23.28515625" style="1" customWidth="1"/>
    <col min="4863" max="4865" width="9.140625" style="1" hidden="1" customWidth="1"/>
    <col min="4866" max="4867" width="9.140625" style="1"/>
    <col min="4868" max="4868" width="9.7109375" style="1" customWidth="1"/>
    <col min="4869" max="4869" width="9.140625" style="1"/>
    <col min="4870" max="4870" width="10.28515625" style="1" customWidth="1"/>
    <col min="4871" max="5111" width="9.140625" style="1"/>
    <col min="5112" max="5112" width="3.42578125" style="1" customWidth="1"/>
    <col min="5113" max="5113" width="25.85546875" style="1" customWidth="1"/>
    <col min="5114" max="5114" width="15.140625" style="1" customWidth="1"/>
    <col min="5115" max="5115" width="15.42578125" style="1" customWidth="1"/>
    <col min="5116" max="5116" width="15" style="1" customWidth="1"/>
    <col min="5117" max="5117" width="12.85546875" style="1" customWidth="1"/>
    <col min="5118" max="5118" width="23.28515625" style="1" customWidth="1"/>
    <col min="5119" max="5121" width="9.140625" style="1" hidden="1" customWidth="1"/>
    <col min="5122" max="5123" width="9.140625" style="1"/>
    <col min="5124" max="5124" width="9.7109375" style="1" customWidth="1"/>
    <col min="5125" max="5125" width="9.140625" style="1"/>
    <col min="5126" max="5126" width="10.28515625" style="1" customWidth="1"/>
    <col min="5127" max="5367" width="9.140625" style="1"/>
    <col min="5368" max="5368" width="3.42578125" style="1" customWidth="1"/>
    <col min="5369" max="5369" width="25.85546875" style="1" customWidth="1"/>
    <col min="5370" max="5370" width="15.140625" style="1" customWidth="1"/>
    <col min="5371" max="5371" width="15.42578125" style="1" customWidth="1"/>
    <col min="5372" max="5372" width="15" style="1" customWidth="1"/>
    <col min="5373" max="5373" width="12.85546875" style="1" customWidth="1"/>
    <col min="5374" max="5374" width="23.28515625" style="1" customWidth="1"/>
    <col min="5375" max="5377" width="9.140625" style="1" hidden="1" customWidth="1"/>
    <col min="5378" max="5379" width="9.140625" style="1"/>
    <col min="5380" max="5380" width="9.7109375" style="1" customWidth="1"/>
    <col min="5381" max="5381" width="9.140625" style="1"/>
    <col min="5382" max="5382" width="10.28515625" style="1" customWidth="1"/>
    <col min="5383" max="5623" width="9.140625" style="1"/>
    <col min="5624" max="5624" width="3.42578125" style="1" customWidth="1"/>
    <col min="5625" max="5625" width="25.85546875" style="1" customWidth="1"/>
    <col min="5626" max="5626" width="15.140625" style="1" customWidth="1"/>
    <col min="5627" max="5627" width="15.42578125" style="1" customWidth="1"/>
    <col min="5628" max="5628" width="15" style="1" customWidth="1"/>
    <col min="5629" max="5629" width="12.85546875" style="1" customWidth="1"/>
    <col min="5630" max="5630" width="23.28515625" style="1" customWidth="1"/>
    <col min="5631" max="5633" width="9.140625" style="1" hidden="1" customWidth="1"/>
    <col min="5634" max="5635" width="9.140625" style="1"/>
    <col min="5636" max="5636" width="9.7109375" style="1" customWidth="1"/>
    <col min="5637" max="5637" width="9.140625" style="1"/>
    <col min="5638" max="5638" width="10.28515625" style="1" customWidth="1"/>
    <col min="5639" max="5879" width="9.140625" style="1"/>
    <col min="5880" max="5880" width="3.42578125" style="1" customWidth="1"/>
    <col min="5881" max="5881" width="25.85546875" style="1" customWidth="1"/>
    <col min="5882" max="5882" width="15.140625" style="1" customWidth="1"/>
    <col min="5883" max="5883" width="15.42578125" style="1" customWidth="1"/>
    <col min="5884" max="5884" width="15" style="1" customWidth="1"/>
    <col min="5885" max="5885" width="12.85546875" style="1" customWidth="1"/>
    <col min="5886" max="5886" width="23.28515625" style="1" customWidth="1"/>
    <col min="5887" max="5889" width="9.140625" style="1" hidden="1" customWidth="1"/>
    <col min="5890" max="5891" width="9.140625" style="1"/>
    <col min="5892" max="5892" width="9.7109375" style="1" customWidth="1"/>
    <col min="5893" max="5893" width="9.140625" style="1"/>
    <col min="5894" max="5894" width="10.28515625" style="1" customWidth="1"/>
    <col min="5895" max="6135" width="9.140625" style="1"/>
    <col min="6136" max="6136" width="3.42578125" style="1" customWidth="1"/>
    <col min="6137" max="6137" width="25.85546875" style="1" customWidth="1"/>
    <col min="6138" max="6138" width="15.140625" style="1" customWidth="1"/>
    <col min="6139" max="6139" width="15.42578125" style="1" customWidth="1"/>
    <col min="6140" max="6140" width="15" style="1" customWidth="1"/>
    <col min="6141" max="6141" width="12.85546875" style="1" customWidth="1"/>
    <col min="6142" max="6142" width="23.28515625" style="1" customWidth="1"/>
    <col min="6143" max="6145" width="9.140625" style="1" hidden="1" customWidth="1"/>
    <col min="6146" max="6147" width="9.140625" style="1"/>
    <col min="6148" max="6148" width="9.7109375" style="1" customWidth="1"/>
    <col min="6149" max="6149" width="9.140625" style="1"/>
    <col min="6150" max="6150" width="10.28515625" style="1" customWidth="1"/>
    <col min="6151" max="6391" width="9.140625" style="1"/>
    <col min="6392" max="6392" width="3.42578125" style="1" customWidth="1"/>
    <col min="6393" max="6393" width="25.85546875" style="1" customWidth="1"/>
    <col min="6394" max="6394" width="15.140625" style="1" customWidth="1"/>
    <col min="6395" max="6395" width="15.42578125" style="1" customWidth="1"/>
    <col min="6396" max="6396" width="15" style="1" customWidth="1"/>
    <col min="6397" max="6397" width="12.85546875" style="1" customWidth="1"/>
    <col min="6398" max="6398" width="23.28515625" style="1" customWidth="1"/>
    <col min="6399" max="6401" width="9.140625" style="1" hidden="1" customWidth="1"/>
    <col min="6402" max="6403" width="9.140625" style="1"/>
    <col min="6404" max="6404" width="9.7109375" style="1" customWidth="1"/>
    <col min="6405" max="6405" width="9.140625" style="1"/>
    <col min="6406" max="6406" width="10.28515625" style="1" customWidth="1"/>
    <col min="6407" max="6647" width="9.140625" style="1"/>
    <col min="6648" max="6648" width="3.42578125" style="1" customWidth="1"/>
    <col min="6649" max="6649" width="25.85546875" style="1" customWidth="1"/>
    <col min="6650" max="6650" width="15.140625" style="1" customWidth="1"/>
    <col min="6651" max="6651" width="15.42578125" style="1" customWidth="1"/>
    <col min="6652" max="6652" width="15" style="1" customWidth="1"/>
    <col min="6653" max="6653" width="12.85546875" style="1" customWidth="1"/>
    <col min="6654" max="6654" width="23.28515625" style="1" customWidth="1"/>
    <col min="6655" max="6657" width="9.140625" style="1" hidden="1" customWidth="1"/>
    <col min="6658" max="6659" width="9.140625" style="1"/>
    <col min="6660" max="6660" width="9.7109375" style="1" customWidth="1"/>
    <col min="6661" max="6661" width="9.140625" style="1"/>
    <col min="6662" max="6662" width="10.28515625" style="1" customWidth="1"/>
    <col min="6663" max="6903" width="9.140625" style="1"/>
    <col min="6904" max="6904" width="3.42578125" style="1" customWidth="1"/>
    <col min="6905" max="6905" width="25.85546875" style="1" customWidth="1"/>
    <col min="6906" max="6906" width="15.140625" style="1" customWidth="1"/>
    <col min="6907" max="6907" width="15.42578125" style="1" customWidth="1"/>
    <col min="6908" max="6908" width="15" style="1" customWidth="1"/>
    <col min="6909" max="6909" width="12.85546875" style="1" customWidth="1"/>
    <col min="6910" max="6910" width="23.28515625" style="1" customWidth="1"/>
    <col min="6911" max="6913" width="9.140625" style="1" hidden="1" customWidth="1"/>
    <col min="6914" max="6915" width="9.140625" style="1"/>
    <col min="6916" max="6916" width="9.7109375" style="1" customWidth="1"/>
    <col min="6917" max="6917" width="9.140625" style="1"/>
    <col min="6918" max="6918" width="10.28515625" style="1" customWidth="1"/>
    <col min="6919" max="7159" width="9.140625" style="1"/>
    <col min="7160" max="7160" width="3.42578125" style="1" customWidth="1"/>
    <col min="7161" max="7161" width="25.85546875" style="1" customWidth="1"/>
    <col min="7162" max="7162" width="15.140625" style="1" customWidth="1"/>
    <col min="7163" max="7163" width="15.42578125" style="1" customWidth="1"/>
    <col min="7164" max="7164" width="15" style="1" customWidth="1"/>
    <col min="7165" max="7165" width="12.85546875" style="1" customWidth="1"/>
    <col min="7166" max="7166" width="23.28515625" style="1" customWidth="1"/>
    <col min="7167" max="7169" width="9.140625" style="1" hidden="1" customWidth="1"/>
    <col min="7170" max="7171" width="9.140625" style="1"/>
    <col min="7172" max="7172" width="9.7109375" style="1" customWidth="1"/>
    <col min="7173" max="7173" width="9.140625" style="1"/>
    <col min="7174" max="7174" width="10.28515625" style="1" customWidth="1"/>
    <col min="7175" max="7415" width="9.140625" style="1"/>
    <col min="7416" max="7416" width="3.42578125" style="1" customWidth="1"/>
    <col min="7417" max="7417" width="25.85546875" style="1" customWidth="1"/>
    <col min="7418" max="7418" width="15.140625" style="1" customWidth="1"/>
    <col min="7419" max="7419" width="15.42578125" style="1" customWidth="1"/>
    <col min="7420" max="7420" width="15" style="1" customWidth="1"/>
    <col min="7421" max="7421" width="12.85546875" style="1" customWidth="1"/>
    <col min="7422" max="7422" width="23.28515625" style="1" customWidth="1"/>
    <col min="7423" max="7425" width="9.140625" style="1" hidden="1" customWidth="1"/>
    <col min="7426" max="7427" width="9.140625" style="1"/>
    <col min="7428" max="7428" width="9.7109375" style="1" customWidth="1"/>
    <col min="7429" max="7429" width="9.140625" style="1"/>
    <col min="7430" max="7430" width="10.28515625" style="1" customWidth="1"/>
    <col min="7431" max="7671" width="9.140625" style="1"/>
    <col min="7672" max="7672" width="3.42578125" style="1" customWidth="1"/>
    <col min="7673" max="7673" width="25.85546875" style="1" customWidth="1"/>
    <col min="7674" max="7674" width="15.140625" style="1" customWidth="1"/>
    <col min="7675" max="7675" width="15.42578125" style="1" customWidth="1"/>
    <col min="7676" max="7676" width="15" style="1" customWidth="1"/>
    <col min="7677" max="7677" width="12.85546875" style="1" customWidth="1"/>
    <col min="7678" max="7678" width="23.28515625" style="1" customWidth="1"/>
    <col min="7679" max="7681" width="9.140625" style="1" hidden="1" customWidth="1"/>
    <col min="7682" max="7683" width="9.140625" style="1"/>
    <col min="7684" max="7684" width="9.7109375" style="1" customWidth="1"/>
    <col min="7685" max="7685" width="9.140625" style="1"/>
    <col min="7686" max="7686" width="10.28515625" style="1" customWidth="1"/>
    <col min="7687" max="7927" width="9.140625" style="1"/>
    <col min="7928" max="7928" width="3.42578125" style="1" customWidth="1"/>
    <col min="7929" max="7929" width="25.85546875" style="1" customWidth="1"/>
    <col min="7930" max="7930" width="15.140625" style="1" customWidth="1"/>
    <col min="7931" max="7931" width="15.42578125" style="1" customWidth="1"/>
    <col min="7932" max="7932" width="15" style="1" customWidth="1"/>
    <col min="7933" max="7933" width="12.85546875" style="1" customWidth="1"/>
    <col min="7934" max="7934" width="23.28515625" style="1" customWidth="1"/>
    <col min="7935" max="7937" width="9.140625" style="1" hidden="1" customWidth="1"/>
    <col min="7938" max="7939" width="9.140625" style="1"/>
    <col min="7940" max="7940" width="9.7109375" style="1" customWidth="1"/>
    <col min="7941" max="7941" width="9.140625" style="1"/>
    <col min="7942" max="7942" width="10.28515625" style="1" customWidth="1"/>
    <col min="7943" max="8183" width="9.140625" style="1"/>
    <col min="8184" max="8184" width="3.42578125" style="1" customWidth="1"/>
    <col min="8185" max="8185" width="25.85546875" style="1" customWidth="1"/>
    <col min="8186" max="8186" width="15.140625" style="1" customWidth="1"/>
    <col min="8187" max="8187" width="15.42578125" style="1" customWidth="1"/>
    <col min="8188" max="8188" width="15" style="1" customWidth="1"/>
    <col min="8189" max="8189" width="12.85546875" style="1" customWidth="1"/>
    <col min="8190" max="8190" width="23.28515625" style="1" customWidth="1"/>
    <col min="8191" max="8193" width="9.140625" style="1" hidden="1" customWidth="1"/>
    <col min="8194" max="8195" width="9.140625" style="1"/>
    <col min="8196" max="8196" width="9.7109375" style="1" customWidth="1"/>
    <col min="8197" max="8197" width="9.140625" style="1"/>
    <col min="8198" max="8198" width="10.28515625" style="1" customWidth="1"/>
    <col min="8199" max="8439" width="9.140625" style="1"/>
    <col min="8440" max="8440" width="3.42578125" style="1" customWidth="1"/>
    <col min="8441" max="8441" width="25.85546875" style="1" customWidth="1"/>
    <col min="8442" max="8442" width="15.140625" style="1" customWidth="1"/>
    <col min="8443" max="8443" width="15.42578125" style="1" customWidth="1"/>
    <col min="8444" max="8444" width="15" style="1" customWidth="1"/>
    <col min="8445" max="8445" width="12.85546875" style="1" customWidth="1"/>
    <col min="8446" max="8446" width="23.28515625" style="1" customWidth="1"/>
    <col min="8447" max="8449" width="9.140625" style="1" hidden="1" customWidth="1"/>
    <col min="8450" max="8451" width="9.140625" style="1"/>
    <col min="8452" max="8452" width="9.7109375" style="1" customWidth="1"/>
    <col min="8453" max="8453" width="9.140625" style="1"/>
    <col min="8454" max="8454" width="10.28515625" style="1" customWidth="1"/>
    <col min="8455" max="8695" width="9.140625" style="1"/>
    <col min="8696" max="8696" width="3.42578125" style="1" customWidth="1"/>
    <col min="8697" max="8697" width="25.85546875" style="1" customWidth="1"/>
    <col min="8698" max="8698" width="15.140625" style="1" customWidth="1"/>
    <col min="8699" max="8699" width="15.42578125" style="1" customWidth="1"/>
    <col min="8700" max="8700" width="15" style="1" customWidth="1"/>
    <col min="8701" max="8701" width="12.85546875" style="1" customWidth="1"/>
    <col min="8702" max="8702" width="23.28515625" style="1" customWidth="1"/>
    <col min="8703" max="8705" width="9.140625" style="1" hidden="1" customWidth="1"/>
    <col min="8706" max="8707" width="9.140625" style="1"/>
    <col min="8708" max="8708" width="9.7109375" style="1" customWidth="1"/>
    <col min="8709" max="8709" width="9.140625" style="1"/>
    <col min="8710" max="8710" width="10.28515625" style="1" customWidth="1"/>
    <col min="8711" max="8951" width="9.140625" style="1"/>
    <col min="8952" max="8952" width="3.42578125" style="1" customWidth="1"/>
    <col min="8953" max="8953" width="25.85546875" style="1" customWidth="1"/>
    <col min="8954" max="8954" width="15.140625" style="1" customWidth="1"/>
    <col min="8955" max="8955" width="15.42578125" style="1" customWidth="1"/>
    <col min="8956" max="8956" width="15" style="1" customWidth="1"/>
    <col min="8957" max="8957" width="12.85546875" style="1" customWidth="1"/>
    <col min="8958" max="8958" width="23.28515625" style="1" customWidth="1"/>
    <col min="8959" max="8961" width="9.140625" style="1" hidden="1" customWidth="1"/>
    <col min="8962" max="8963" width="9.140625" style="1"/>
    <col min="8964" max="8964" width="9.7109375" style="1" customWidth="1"/>
    <col min="8965" max="8965" width="9.140625" style="1"/>
    <col min="8966" max="8966" width="10.28515625" style="1" customWidth="1"/>
    <col min="8967" max="9207" width="9.140625" style="1"/>
    <col min="9208" max="9208" width="3.42578125" style="1" customWidth="1"/>
    <col min="9209" max="9209" width="25.85546875" style="1" customWidth="1"/>
    <col min="9210" max="9210" width="15.140625" style="1" customWidth="1"/>
    <col min="9211" max="9211" width="15.42578125" style="1" customWidth="1"/>
    <col min="9212" max="9212" width="15" style="1" customWidth="1"/>
    <col min="9213" max="9213" width="12.85546875" style="1" customWidth="1"/>
    <col min="9214" max="9214" width="23.28515625" style="1" customWidth="1"/>
    <col min="9215" max="9217" width="9.140625" style="1" hidden="1" customWidth="1"/>
    <col min="9218" max="9219" width="9.140625" style="1"/>
    <col min="9220" max="9220" width="9.7109375" style="1" customWidth="1"/>
    <col min="9221" max="9221" width="9.140625" style="1"/>
    <col min="9222" max="9222" width="10.28515625" style="1" customWidth="1"/>
    <col min="9223" max="9463" width="9.140625" style="1"/>
    <col min="9464" max="9464" width="3.42578125" style="1" customWidth="1"/>
    <col min="9465" max="9465" width="25.85546875" style="1" customWidth="1"/>
    <col min="9466" max="9466" width="15.140625" style="1" customWidth="1"/>
    <col min="9467" max="9467" width="15.42578125" style="1" customWidth="1"/>
    <col min="9468" max="9468" width="15" style="1" customWidth="1"/>
    <col min="9469" max="9469" width="12.85546875" style="1" customWidth="1"/>
    <col min="9470" max="9470" width="23.28515625" style="1" customWidth="1"/>
    <col min="9471" max="9473" width="9.140625" style="1" hidden="1" customWidth="1"/>
    <col min="9474" max="9475" width="9.140625" style="1"/>
    <col min="9476" max="9476" width="9.7109375" style="1" customWidth="1"/>
    <col min="9477" max="9477" width="9.140625" style="1"/>
    <col min="9478" max="9478" width="10.28515625" style="1" customWidth="1"/>
    <col min="9479" max="9719" width="9.140625" style="1"/>
    <col min="9720" max="9720" width="3.42578125" style="1" customWidth="1"/>
    <col min="9721" max="9721" width="25.85546875" style="1" customWidth="1"/>
    <col min="9722" max="9722" width="15.140625" style="1" customWidth="1"/>
    <col min="9723" max="9723" width="15.42578125" style="1" customWidth="1"/>
    <col min="9724" max="9724" width="15" style="1" customWidth="1"/>
    <col min="9725" max="9725" width="12.85546875" style="1" customWidth="1"/>
    <col min="9726" max="9726" width="23.28515625" style="1" customWidth="1"/>
    <col min="9727" max="9729" width="9.140625" style="1" hidden="1" customWidth="1"/>
    <col min="9730" max="9731" width="9.140625" style="1"/>
    <col min="9732" max="9732" width="9.7109375" style="1" customWidth="1"/>
    <col min="9733" max="9733" width="9.140625" style="1"/>
    <col min="9734" max="9734" width="10.28515625" style="1" customWidth="1"/>
    <col min="9735" max="9975" width="9.140625" style="1"/>
    <col min="9976" max="9976" width="3.42578125" style="1" customWidth="1"/>
    <col min="9977" max="9977" width="25.85546875" style="1" customWidth="1"/>
    <col min="9978" max="9978" width="15.140625" style="1" customWidth="1"/>
    <col min="9979" max="9979" width="15.42578125" style="1" customWidth="1"/>
    <col min="9980" max="9980" width="15" style="1" customWidth="1"/>
    <col min="9981" max="9981" width="12.85546875" style="1" customWidth="1"/>
    <col min="9982" max="9982" width="23.28515625" style="1" customWidth="1"/>
    <col min="9983" max="9985" width="9.140625" style="1" hidden="1" customWidth="1"/>
    <col min="9986" max="9987" width="9.140625" style="1"/>
    <col min="9988" max="9988" width="9.7109375" style="1" customWidth="1"/>
    <col min="9989" max="9989" width="9.140625" style="1"/>
    <col min="9990" max="9990" width="10.28515625" style="1" customWidth="1"/>
    <col min="9991" max="10231" width="9.140625" style="1"/>
    <col min="10232" max="10232" width="3.42578125" style="1" customWidth="1"/>
    <col min="10233" max="10233" width="25.85546875" style="1" customWidth="1"/>
    <col min="10234" max="10234" width="15.140625" style="1" customWidth="1"/>
    <col min="10235" max="10235" width="15.42578125" style="1" customWidth="1"/>
    <col min="10236" max="10236" width="15" style="1" customWidth="1"/>
    <col min="10237" max="10237" width="12.85546875" style="1" customWidth="1"/>
    <col min="10238" max="10238" width="23.28515625" style="1" customWidth="1"/>
    <col min="10239" max="10241" width="9.140625" style="1" hidden="1" customWidth="1"/>
    <col min="10242" max="10243" width="9.140625" style="1"/>
    <col min="10244" max="10244" width="9.7109375" style="1" customWidth="1"/>
    <col min="10245" max="10245" width="9.140625" style="1"/>
    <col min="10246" max="10246" width="10.28515625" style="1" customWidth="1"/>
    <col min="10247" max="10487" width="9.140625" style="1"/>
    <col min="10488" max="10488" width="3.42578125" style="1" customWidth="1"/>
    <col min="10489" max="10489" width="25.85546875" style="1" customWidth="1"/>
    <col min="10490" max="10490" width="15.140625" style="1" customWidth="1"/>
    <col min="10491" max="10491" width="15.42578125" style="1" customWidth="1"/>
    <col min="10492" max="10492" width="15" style="1" customWidth="1"/>
    <col min="10493" max="10493" width="12.85546875" style="1" customWidth="1"/>
    <col min="10494" max="10494" width="23.28515625" style="1" customWidth="1"/>
    <col min="10495" max="10497" width="9.140625" style="1" hidden="1" customWidth="1"/>
    <col min="10498" max="10499" width="9.140625" style="1"/>
    <col min="10500" max="10500" width="9.7109375" style="1" customWidth="1"/>
    <col min="10501" max="10501" width="9.140625" style="1"/>
    <col min="10502" max="10502" width="10.28515625" style="1" customWidth="1"/>
    <col min="10503" max="10743" width="9.140625" style="1"/>
    <col min="10744" max="10744" width="3.42578125" style="1" customWidth="1"/>
    <col min="10745" max="10745" width="25.85546875" style="1" customWidth="1"/>
    <col min="10746" max="10746" width="15.140625" style="1" customWidth="1"/>
    <col min="10747" max="10747" width="15.42578125" style="1" customWidth="1"/>
    <col min="10748" max="10748" width="15" style="1" customWidth="1"/>
    <col min="10749" max="10749" width="12.85546875" style="1" customWidth="1"/>
    <col min="10750" max="10750" width="23.28515625" style="1" customWidth="1"/>
    <col min="10751" max="10753" width="9.140625" style="1" hidden="1" customWidth="1"/>
    <col min="10754" max="10755" width="9.140625" style="1"/>
    <col min="10756" max="10756" width="9.7109375" style="1" customWidth="1"/>
    <col min="10757" max="10757" width="9.140625" style="1"/>
    <col min="10758" max="10758" width="10.28515625" style="1" customWidth="1"/>
    <col min="10759" max="10999" width="9.140625" style="1"/>
    <col min="11000" max="11000" width="3.42578125" style="1" customWidth="1"/>
    <col min="11001" max="11001" width="25.85546875" style="1" customWidth="1"/>
    <col min="11002" max="11002" width="15.140625" style="1" customWidth="1"/>
    <col min="11003" max="11003" width="15.42578125" style="1" customWidth="1"/>
    <col min="11004" max="11004" width="15" style="1" customWidth="1"/>
    <col min="11005" max="11005" width="12.85546875" style="1" customWidth="1"/>
    <col min="11006" max="11006" width="23.28515625" style="1" customWidth="1"/>
    <col min="11007" max="11009" width="9.140625" style="1" hidden="1" customWidth="1"/>
    <col min="11010" max="11011" width="9.140625" style="1"/>
    <col min="11012" max="11012" width="9.7109375" style="1" customWidth="1"/>
    <col min="11013" max="11013" width="9.140625" style="1"/>
    <col min="11014" max="11014" width="10.28515625" style="1" customWidth="1"/>
    <col min="11015" max="11255" width="9.140625" style="1"/>
    <col min="11256" max="11256" width="3.42578125" style="1" customWidth="1"/>
    <col min="11257" max="11257" width="25.85546875" style="1" customWidth="1"/>
    <col min="11258" max="11258" width="15.140625" style="1" customWidth="1"/>
    <col min="11259" max="11259" width="15.42578125" style="1" customWidth="1"/>
    <col min="11260" max="11260" width="15" style="1" customWidth="1"/>
    <col min="11261" max="11261" width="12.85546875" style="1" customWidth="1"/>
    <col min="11262" max="11262" width="23.28515625" style="1" customWidth="1"/>
    <col min="11263" max="11265" width="9.140625" style="1" hidden="1" customWidth="1"/>
    <col min="11266" max="11267" width="9.140625" style="1"/>
    <col min="11268" max="11268" width="9.7109375" style="1" customWidth="1"/>
    <col min="11269" max="11269" width="9.140625" style="1"/>
    <col min="11270" max="11270" width="10.28515625" style="1" customWidth="1"/>
    <col min="11271" max="11511" width="9.140625" style="1"/>
    <col min="11512" max="11512" width="3.42578125" style="1" customWidth="1"/>
    <col min="11513" max="11513" width="25.85546875" style="1" customWidth="1"/>
    <col min="11514" max="11514" width="15.140625" style="1" customWidth="1"/>
    <col min="11515" max="11515" width="15.42578125" style="1" customWidth="1"/>
    <col min="11516" max="11516" width="15" style="1" customWidth="1"/>
    <col min="11517" max="11517" width="12.85546875" style="1" customWidth="1"/>
    <col min="11518" max="11518" width="23.28515625" style="1" customWidth="1"/>
    <col min="11519" max="11521" width="9.140625" style="1" hidden="1" customWidth="1"/>
    <col min="11522" max="11523" width="9.140625" style="1"/>
    <col min="11524" max="11524" width="9.7109375" style="1" customWidth="1"/>
    <col min="11525" max="11525" width="9.140625" style="1"/>
    <col min="11526" max="11526" width="10.28515625" style="1" customWidth="1"/>
    <col min="11527" max="11767" width="9.140625" style="1"/>
    <col min="11768" max="11768" width="3.42578125" style="1" customWidth="1"/>
    <col min="11769" max="11769" width="25.85546875" style="1" customWidth="1"/>
    <col min="11770" max="11770" width="15.140625" style="1" customWidth="1"/>
    <col min="11771" max="11771" width="15.42578125" style="1" customWidth="1"/>
    <col min="11772" max="11772" width="15" style="1" customWidth="1"/>
    <col min="11773" max="11773" width="12.85546875" style="1" customWidth="1"/>
    <col min="11774" max="11774" width="23.28515625" style="1" customWidth="1"/>
    <col min="11775" max="11777" width="9.140625" style="1" hidden="1" customWidth="1"/>
    <col min="11778" max="11779" width="9.140625" style="1"/>
    <col min="11780" max="11780" width="9.7109375" style="1" customWidth="1"/>
    <col min="11781" max="11781" width="9.140625" style="1"/>
    <col min="11782" max="11782" width="10.28515625" style="1" customWidth="1"/>
    <col min="11783" max="12023" width="9.140625" style="1"/>
    <col min="12024" max="12024" width="3.42578125" style="1" customWidth="1"/>
    <col min="12025" max="12025" width="25.85546875" style="1" customWidth="1"/>
    <col min="12026" max="12026" width="15.140625" style="1" customWidth="1"/>
    <col min="12027" max="12027" width="15.42578125" style="1" customWidth="1"/>
    <col min="12028" max="12028" width="15" style="1" customWidth="1"/>
    <col min="12029" max="12029" width="12.85546875" style="1" customWidth="1"/>
    <col min="12030" max="12030" width="23.28515625" style="1" customWidth="1"/>
    <col min="12031" max="12033" width="9.140625" style="1" hidden="1" customWidth="1"/>
    <col min="12034" max="12035" width="9.140625" style="1"/>
    <col min="12036" max="12036" width="9.7109375" style="1" customWidth="1"/>
    <col min="12037" max="12037" width="9.140625" style="1"/>
    <col min="12038" max="12038" width="10.28515625" style="1" customWidth="1"/>
    <col min="12039" max="12279" width="9.140625" style="1"/>
    <col min="12280" max="12280" width="3.42578125" style="1" customWidth="1"/>
    <col min="12281" max="12281" width="25.85546875" style="1" customWidth="1"/>
    <col min="12282" max="12282" width="15.140625" style="1" customWidth="1"/>
    <col min="12283" max="12283" width="15.42578125" style="1" customWidth="1"/>
    <col min="12284" max="12284" width="15" style="1" customWidth="1"/>
    <col min="12285" max="12285" width="12.85546875" style="1" customWidth="1"/>
    <col min="12286" max="12286" width="23.28515625" style="1" customWidth="1"/>
    <col min="12287" max="12289" width="9.140625" style="1" hidden="1" customWidth="1"/>
    <col min="12290" max="12291" width="9.140625" style="1"/>
    <col min="12292" max="12292" width="9.7109375" style="1" customWidth="1"/>
    <col min="12293" max="12293" width="9.140625" style="1"/>
    <col min="12294" max="12294" width="10.28515625" style="1" customWidth="1"/>
    <col min="12295" max="12535" width="9.140625" style="1"/>
    <col min="12536" max="12536" width="3.42578125" style="1" customWidth="1"/>
    <col min="12537" max="12537" width="25.85546875" style="1" customWidth="1"/>
    <col min="12538" max="12538" width="15.140625" style="1" customWidth="1"/>
    <col min="12539" max="12539" width="15.42578125" style="1" customWidth="1"/>
    <col min="12540" max="12540" width="15" style="1" customWidth="1"/>
    <col min="12541" max="12541" width="12.85546875" style="1" customWidth="1"/>
    <col min="12542" max="12542" width="23.28515625" style="1" customWidth="1"/>
    <col min="12543" max="12545" width="9.140625" style="1" hidden="1" customWidth="1"/>
    <col min="12546" max="12547" width="9.140625" style="1"/>
    <col min="12548" max="12548" width="9.7109375" style="1" customWidth="1"/>
    <col min="12549" max="12549" width="9.140625" style="1"/>
    <col min="12550" max="12550" width="10.28515625" style="1" customWidth="1"/>
    <col min="12551" max="12791" width="9.140625" style="1"/>
    <col min="12792" max="12792" width="3.42578125" style="1" customWidth="1"/>
    <col min="12793" max="12793" width="25.85546875" style="1" customWidth="1"/>
    <col min="12794" max="12794" width="15.140625" style="1" customWidth="1"/>
    <col min="12795" max="12795" width="15.42578125" style="1" customWidth="1"/>
    <col min="12796" max="12796" width="15" style="1" customWidth="1"/>
    <col min="12797" max="12797" width="12.85546875" style="1" customWidth="1"/>
    <col min="12798" max="12798" width="23.28515625" style="1" customWidth="1"/>
    <col min="12799" max="12801" width="9.140625" style="1" hidden="1" customWidth="1"/>
    <col min="12802" max="12803" width="9.140625" style="1"/>
    <col min="12804" max="12804" width="9.7109375" style="1" customWidth="1"/>
    <col min="12805" max="12805" width="9.140625" style="1"/>
    <col min="12806" max="12806" width="10.28515625" style="1" customWidth="1"/>
    <col min="12807" max="13047" width="9.140625" style="1"/>
    <col min="13048" max="13048" width="3.42578125" style="1" customWidth="1"/>
    <col min="13049" max="13049" width="25.85546875" style="1" customWidth="1"/>
    <col min="13050" max="13050" width="15.140625" style="1" customWidth="1"/>
    <col min="13051" max="13051" width="15.42578125" style="1" customWidth="1"/>
    <col min="13052" max="13052" width="15" style="1" customWidth="1"/>
    <col min="13053" max="13053" width="12.85546875" style="1" customWidth="1"/>
    <col min="13054" max="13054" width="23.28515625" style="1" customWidth="1"/>
    <col min="13055" max="13057" width="9.140625" style="1" hidden="1" customWidth="1"/>
    <col min="13058" max="13059" width="9.140625" style="1"/>
    <col min="13060" max="13060" width="9.7109375" style="1" customWidth="1"/>
    <col min="13061" max="13061" width="9.140625" style="1"/>
    <col min="13062" max="13062" width="10.28515625" style="1" customWidth="1"/>
    <col min="13063" max="13303" width="9.140625" style="1"/>
    <col min="13304" max="13304" width="3.42578125" style="1" customWidth="1"/>
    <col min="13305" max="13305" width="25.85546875" style="1" customWidth="1"/>
    <col min="13306" max="13306" width="15.140625" style="1" customWidth="1"/>
    <col min="13307" max="13307" width="15.42578125" style="1" customWidth="1"/>
    <col min="13308" max="13308" width="15" style="1" customWidth="1"/>
    <col min="13309" max="13309" width="12.85546875" style="1" customWidth="1"/>
    <col min="13310" max="13310" width="23.28515625" style="1" customWidth="1"/>
    <col min="13311" max="13313" width="9.140625" style="1" hidden="1" customWidth="1"/>
    <col min="13314" max="13315" width="9.140625" style="1"/>
    <col min="13316" max="13316" width="9.7109375" style="1" customWidth="1"/>
    <col min="13317" max="13317" width="9.140625" style="1"/>
    <col min="13318" max="13318" width="10.28515625" style="1" customWidth="1"/>
    <col min="13319" max="13559" width="9.140625" style="1"/>
    <col min="13560" max="13560" width="3.42578125" style="1" customWidth="1"/>
    <col min="13561" max="13561" width="25.85546875" style="1" customWidth="1"/>
    <col min="13562" max="13562" width="15.140625" style="1" customWidth="1"/>
    <col min="13563" max="13563" width="15.42578125" style="1" customWidth="1"/>
    <col min="13564" max="13564" width="15" style="1" customWidth="1"/>
    <col min="13565" max="13565" width="12.85546875" style="1" customWidth="1"/>
    <col min="13566" max="13566" width="23.28515625" style="1" customWidth="1"/>
    <col min="13567" max="13569" width="9.140625" style="1" hidden="1" customWidth="1"/>
    <col min="13570" max="13571" width="9.140625" style="1"/>
    <col min="13572" max="13572" width="9.7109375" style="1" customWidth="1"/>
    <col min="13573" max="13573" width="9.140625" style="1"/>
    <col min="13574" max="13574" width="10.28515625" style="1" customWidth="1"/>
    <col min="13575" max="13815" width="9.140625" style="1"/>
    <col min="13816" max="13816" width="3.42578125" style="1" customWidth="1"/>
    <col min="13817" max="13817" width="25.85546875" style="1" customWidth="1"/>
    <col min="13818" max="13818" width="15.140625" style="1" customWidth="1"/>
    <col min="13819" max="13819" width="15.42578125" style="1" customWidth="1"/>
    <col min="13820" max="13820" width="15" style="1" customWidth="1"/>
    <col min="13821" max="13821" width="12.85546875" style="1" customWidth="1"/>
    <col min="13822" max="13822" width="23.28515625" style="1" customWidth="1"/>
    <col min="13823" max="13825" width="9.140625" style="1" hidden="1" customWidth="1"/>
    <col min="13826" max="13827" width="9.140625" style="1"/>
    <col min="13828" max="13828" width="9.7109375" style="1" customWidth="1"/>
    <col min="13829" max="13829" width="9.140625" style="1"/>
    <col min="13830" max="13830" width="10.28515625" style="1" customWidth="1"/>
    <col min="13831" max="14071" width="9.140625" style="1"/>
    <col min="14072" max="14072" width="3.42578125" style="1" customWidth="1"/>
    <col min="14073" max="14073" width="25.85546875" style="1" customWidth="1"/>
    <col min="14074" max="14074" width="15.140625" style="1" customWidth="1"/>
    <col min="14075" max="14075" width="15.42578125" style="1" customWidth="1"/>
    <col min="14076" max="14076" width="15" style="1" customWidth="1"/>
    <col min="14077" max="14077" width="12.85546875" style="1" customWidth="1"/>
    <col min="14078" max="14078" width="23.28515625" style="1" customWidth="1"/>
    <col min="14079" max="14081" width="9.140625" style="1" hidden="1" customWidth="1"/>
    <col min="14082" max="14083" width="9.140625" style="1"/>
    <col min="14084" max="14084" width="9.7109375" style="1" customWidth="1"/>
    <col min="14085" max="14085" width="9.140625" style="1"/>
    <col min="14086" max="14086" width="10.28515625" style="1" customWidth="1"/>
    <col min="14087" max="14327" width="9.140625" style="1"/>
    <col min="14328" max="14328" width="3.42578125" style="1" customWidth="1"/>
    <col min="14329" max="14329" width="25.85546875" style="1" customWidth="1"/>
    <col min="14330" max="14330" width="15.140625" style="1" customWidth="1"/>
    <col min="14331" max="14331" width="15.42578125" style="1" customWidth="1"/>
    <col min="14332" max="14332" width="15" style="1" customWidth="1"/>
    <col min="14333" max="14333" width="12.85546875" style="1" customWidth="1"/>
    <col min="14334" max="14334" width="23.28515625" style="1" customWidth="1"/>
    <col min="14335" max="14337" width="9.140625" style="1" hidden="1" customWidth="1"/>
    <col min="14338" max="14339" width="9.140625" style="1"/>
    <col min="14340" max="14340" width="9.7109375" style="1" customWidth="1"/>
    <col min="14341" max="14341" width="9.140625" style="1"/>
    <col min="14342" max="14342" width="10.28515625" style="1" customWidth="1"/>
    <col min="14343" max="14583" width="9.140625" style="1"/>
    <col min="14584" max="14584" width="3.42578125" style="1" customWidth="1"/>
    <col min="14585" max="14585" width="25.85546875" style="1" customWidth="1"/>
    <col min="14586" max="14586" width="15.140625" style="1" customWidth="1"/>
    <col min="14587" max="14587" width="15.42578125" style="1" customWidth="1"/>
    <col min="14588" max="14588" width="15" style="1" customWidth="1"/>
    <col min="14589" max="14589" width="12.85546875" style="1" customWidth="1"/>
    <col min="14590" max="14590" width="23.28515625" style="1" customWidth="1"/>
    <col min="14591" max="14593" width="9.140625" style="1" hidden="1" customWidth="1"/>
    <col min="14594" max="14595" width="9.140625" style="1"/>
    <col min="14596" max="14596" width="9.7109375" style="1" customWidth="1"/>
    <col min="14597" max="14597" width="9.140625" style="1"/>
    <col min="14598" max="14598" width="10.28515625" style="1" customWidth="1"/>
    <col min="14599" max="14839" width="9.140625" style="1"/>
    <col min="14840" max="14840" width="3.42578125" style="1" customWidth="1"/>
    <col min="14841" max="14841" width="25.85546875" style="1" customWidth="1"/>
    <col min="14842" max="14842" width="15.140625" style="1" customWidth="1"/>
    <col min="14843" max="14843" width="15.42578125" style="1" customWidth="1"/>
    <col min="14844" max="14844" width="15" style="1" customWidth="1"/>
    <col min="14845" max="14845" width="12.85546875" style="1" customWidth="1"/>
    <col min="14846" max="14846" width="23.28515625" style="1" customWidth="1"/>
    <col min="14847" max="14849" width="9.140625" style="1" hidden="1" customWidth="1"/>
    <col min="14850" max="14851" width="9.140625" style="1"/>
    <col min="14852" max="14852" width="9.7109375" style="1" customWidth="1"/>
    <col min="14853" max="14853" width="9.140625" style="1"/>
    <col min="14854" max="14854" width="10.28515625" style="1" customWidth="1"/>
    <col min="14855" max="15095" width="9.140625" style="1"/>
    <col min="15096" max="15096" width="3.42578125" style="1" customWidth="1"/>
    <col min="15097" max="15097" width="25.85546875" style="1" customWidth="1"/>
    <col min="15098" max="15098" width="15.140625" style="1" customWidth="1"/>
    <col min="15099" max="15099" width="15.42578125" style="1" customWidth="1"/>
    <col min="15100" max="15100" width="15" style="1" customWidth="1"/>
    <col min="15101" max="15101" width="12.85546875" style="1" customWidth="1"/>
    <col min="15102" max="15102" width="23.28515625" style="1" customWidth="1"/>
    <col min="15103" max="15105" width="9.140625" style="1" hidden="1" customWidth="1"/>
    <col min="15106" max="15107" width="9.140625" style="1"/>
    <col min="15108" max="15108" width="9.7109375" style="1" customWidth="1"/>
    <col min="15109" max="15109" width="9.140625" style="1"/>
    <col min="15110" max="15110" width="10.28515625" style="1" customWidth="1"/>
    <col min="15111" max="15351" width="9.140625" style="1"/>
    <col min="15352" max="15352" width="3.42578125" style="1" customWidth="1"/>
    <col min="15353" max="15353" width="25.85546875" style="1" customWidth="1"/>
    <col min="15354" max="15354" width="15.140625" style="1" customWidth="1"/>
    <col min="15355" max="15355" width="15.42578125" style="1" customWidth="1"/>
    <col min="15356" max="15356" width="15" style="1" customWidth="1"/>
    <col min="15357" max="15357" width="12.85546875" style="1" customWidth="1"/>
    <col min="15358" max="15358" width="23.28515625" style="1" customWidth="1"/>
    <col min="15359" max="15361" width="9.140625" style="1" hidden="1" customWidth="1"/>
    <col min="15362" max="15363" width="9.140625" style="1"/>
    <col min="15364" max="15364" width="9.7109375" style="1" customWidth="1"/>
    <col min="15365" max="15365" width="9.140625" style="1"/>
    <col min="15366" max="15366" width="10.28515625" style="1" customWidth="1"/>
    <col min="15367" max="15607" width="9.140625" style="1"/>
    <col min="15608" max="15608" width="3.42578125" style="1" customWidth="1"/>
    <col min="15609" max="15609" width="25.85546875" style="1" customWidth="1"/>
    <col min="15610" max="15610" width="15.140625" style="1" customWidth="1"/>
    <col min="15611" max="15611" width="15.42578125" style="1" customWidth="1"/>
    <col min="15612" max="15612" width="15" style="1" customWidth="1"/>
    <col min="15613" max="15613" width="12.85546875" style="1" customWidth="1"/>
    <col min="15614" max="15614" width="23.28515625" style="1" customWidth="1"/>
    <col min="15615" max="15617" width="9.140625" style="1" hidden="1" customWidth="1"/>
    <col min="15618" max="15619" width="9.140625" style="1"/>
    <col min="15620" max="15620" width="9.7109375" style="1" customWidth="1"/>
    <col min="15621" max="15621" width="9.140625" style="1"/>
    <col min="15622" max="15622" width="10.28515625" style="1" customWidth="1"/>
    <col min="15623" max="15863" width="9.140625" style="1"/>
    <col min="15864" max="15864" width="3.42578125" style="1" customWidth="1"/>
    <col min="15865" max="15865" width="25.85546875" style="1" customWidth="1"/>
    <col min="15866" max="15866" width="15.140625" style="1" customWidth="1"/>
    <col min="15867" max="15867" width="15.42578125" style="1" customWidth="1"/>
    <col min="15868" max="15868" width="15" style="1" customWidth="1"/>
    <col min="15869" max="15869" width="12.85546875" style="1" customWidth="1"/>
    <col min="15870" max="15870" width="23.28515625" style="1" customWidth="1"/>
    <col min="15871" max="15873" width="9.140625" style="1" hidden="1" customWidth="1"/>
    <col min="15874" max="15875" width="9.140625" style="1"/>
    <col min="15876" max="15876" width="9.7109375" style="1" customWidth="1"/>
    <col min="15877" max="15877" width="9.140625" style="1"/>
    <col min="15878" max="15878" width="10.28515625" style="1" customWidth="1"/>
    <col min="15879" max="16119" width="9.140625" style="1"/>
    <col min="16120" max="16120" width="3.42578125" style="1" customWidth="1"/>
    <col min="16121" max="16121" width="25.85546875" style="1" customWidth="1"/>
    <col min="16122" max="16122" width="15.140625" style="1" customWidth="1"/>
    <col min="16123" max="16123" width="15.42578125" style="1" customWidth="1"/>
    <col min="16124" max="16124" width="15" style="1" customWidth="1"/>
    <col min="16125" max="16125" width="12.85546875" style="1" customWidth="1"/>
    <col min="16126" max="16126" width="23.28515625" style="1" customWidth="1"/>
    <col min="16127" max="16129" width="9.140625" style="1" hidden="1" customWidth="1"/>
    <col min="16130" max="16131" width="9.140625" style="1"/>
    <col min="16132" max="16132" width="9.7109375" style="1" customWidth="1"/>
    <col min="16133" max="16133" width="9.140625" style="1"/>
    <col min="16134" max="16134" width="10.28515625" style="1" customWidth="1"/>
    <col min="16135" max="16384" width="9.140625" style="1"/>
  </cols>
  <sheetData>
    <row r="1" spans="1:11" ht="15" customHeight="1" x14ac:dyDescent="0.2"/>
    <row r="2" spans="1:11" ht="6" customHeight="1" x14ac:dyDescent="0.2">
      <c r="D2" s="2"/>
      <c r="G2" s="2"/>
    </row>
    <row r="3" spans="1:11" ht="15" customHeight="1" x14ac:dyDescent="0.2">
      <c r="A3" s="182"/>
      <c r="D3" s="186"/>
      <c r="G3" s="182"/>
    </row>
    <row r="4" spans="1:11" ht="5.25" customHeight="1" x14ac:dyDescent="0.2">
      <c r="A4" s="2"/>
      <c r="D4" s="186"/>
      <c r="G4" s="2"/>
    </row>
    <row r="5" spans="1:11" s="136" customFormat="1" x14ac:dyDescent="0.2">
      <c r="A5" s="368"/>
      <c r="B5" s="368"/>
      <c r="C5" s="368"/>
      <c r="D5" s="368"/>
      <c r="E5" s="368"/>
      <c r="F5" s="368"/>
      <c r="G5" s="368"/>
      <c r="H5" s="20"/>
      <c r="I5" s="20"/>
      <c r="J5" s="2"/>
      <c r="K5" s="2"/>
    </row>
    <row r="6" spans="1:11" ht="12.75" customHeight="1" x14ac:dyDescent="0.2">
      <c r="A6" s="369" t="s">
        <v>36</v>
      </c>
      <c r="B6" s="369"/>
      <c r="C6" s="369"/>
      <c r="D6" s="369"/>
      <c r="E6" s="369"/>
      <c r="F6" s="369"/>
      <c r="G6" s="369"/>
    </row>
    <row r="7" spans="1:11" ht="12.75" customHeight="1" x14ac:dyDescent="0.2">
      <c r="A7" s="182"/>
      <c r="B7" s="182"/>
      <c r="C7" s="182"/>
      <c r="D7" s="182"/>
      <c r="E7" s="182"/>
      <c r="F7" s="182"/>
      <c r="G7" s="182"/>
    </row>
    <row r="8" spans="1:11" ht="12.75" customHeight="1" x14ac:dyDescent="0.2">
      <c r="A8" s="193"/>
      <c r="B8" s="370" t="s">
        <v>37</v>
      </c>
      <c r="C8" s="370"/>
      <c r="D8" s="370"/>
      <c r="E8" s="371" t="s">
        <v>203</v>
      </c>
      <c r="F8" s="371"/>
      <c r="G8" s="371"/>
      <c r="H8" s="79"/>
      <c r="I8" s="79"/>
    </row>
    <row r="9" spans="1:11" ht="12.75" customHeight="1" x14ac:dyDescent="0.2">
      <c r="A9" s="193"/>
      <c r="B9" s="370" t="s">
        <v>38</v>
      </c>
      <c r="C9" s="370"/>
      <c r="D9" s="370"/>
      <c r="E9" s="372"/>
      <c r="F9" s="372"/>
      <c r="G9" s="372"/>
      <c r="H9" s="79"/>
      <c r="I9" s="79"/>
    </row>
    <row r="10" spans="1:11" ht="12.75" customHeight="1" x14ac:dyDescent="0.2">
      <c r="A10" s="373" t="s">
        <v>39</v>
      </c>
      <c r="B10" s="373"/>
      <c r="C10" s="373"/>
      <c r="D10" s="373"/>
      <c r="E10" s="373"/>
      <c r="F10" s="374"/>
      <c r="G10" s="373"/>
      <c r="H10" s="79"/>
      <c r="I10" s="79"/>
    </row>
    <row r="11" spans="1:11" ht="12.75" customHeight="1" x14ac:dyDescent="0.2">
      <c r="A11" s="4"/>
      <c r="B11" s="4"/>
      <c r="C11" s="4"/>
      <c r="D11" s="4"/>
      <c r="E11" s="4"/>
      <c r="F11" s="4"/>
      <c r="G11" s="4"/>
      <c r="H11" s="79"/>
      <c r="I11" s="79"/>
    </row>
    <row r="12" spans="1:11" ht="12.75" customHeight="1" x14ac:dyDescent="0.2">
      <c r="A12" s="5" t="s">
        <v>40</v>
      </c>
      <c r="B12" s="365" t="s">
        <v>41</v>
      </c>
      <c r="C12" s="365"/>
      <c r="D12" s="365"/>
      <c r="E12" s="365"/>
      <c r="F12" s="375" t="s">
        <v>210</v>
      </c>
      <c r="G12" s="376"/>
      <c r="H12" s="79"/>
      <c r="I12" s="79"/>
    </row>
    <row r="13" spans="1:11" ht="12.75" customHeight="1" x14ac:dyDescent="0.2">
      <c r="A13" s="5" t="s">
        <v>42</v>
      </c>
      <c r="B13" s="365" t="s">
        <v>43</v>
      </c>
      <c r="C13" s="365"/>
      <c r="D13" s="365"/>
      <c r="E13" s="365"/>
      <c r="F13" s="377" t="s">
        <v>44</v>
      </c>
      <c r="G13" s="377"/>
      <c r="H13" s="79"/>
      <c r="I13" s="79"/>
    </row>
    <row r="14" spans="1:11" ht="12.75" customHeight="1" x14ac:dyDescent="0.2">
      <c r="A14" s="6" t="s">
        <v>45</v>
      </c>
      <c r="B14" s="365" t="s">
        <v>46</v>
      </c>
      <c r="C14" s="365"/>
      <c r="D14" s="365"/>
      <c r="E14" s="365"/>
      <c r="F14" s="366" t="s">
        <v>209</v>
      </c>
      <c r="G14" s="367"/>
      <c r="H14" s="79"/>
      <c r="I14" s="79"/>
    </row>
    <row r="15" spans="1:11" ht="12.75" customHeight="1" x14ac:dyDescent="0.2">
      <c r="A15" s="6" t="s">
        <v>47</v>
      </c>
      <c r="B15" s="380" t="s">
        <v>48</v>
      </c>
      <c r="C15" s="380"/>
      <c r="D15" s="380"/>
      <c r="E15" s="380"/>
      <c r="F15" s="377" t="s">
        <v>49</v>
      </c>
      <c r="G15" s="377"/>
      <c r="H15" s="79"/>
      <c r="I15" s="79"/>
    </row>
    <row r="16" spans="1:11" ht="12.75" customHeight="1" x14ac:dyDescent="0.2">
      <c r="A16" s="7"/>
      <c r="B16" s="8"/>
      <c r="C16" s="9"/>
      <c r="D16" s="9"/>
      <c r="E16" s="4"/>
      <c r="F16" s="4"/>
      <c r="G16" s="4"/>
      <c r="H16" s="79"/>
      <c r="I16" s="79"/>
    </row>
    <row r="17" spans="1:12" ht="12.75" customHeight="1" x14ac:dyDescent="0.2">
      <c r="A17" s="381" t="s">
        <v>50</v>
      </c>
      <c r="B17" s="381"/>
      <c r="C17" s="381"/>
      <c r="D17" s="381"/>
      <c r="E17" s="381"/>
      <c r="F17" s="381"/>
      <c r="G17" s="381"/>
      <c r="H17" s="79"/>
      <c r="I17" s="79"/>
    </row>
    <row r="18" spans="1:12" ht="12.75" customHeight="1" x14ac:dyDescent="0.2">
      <c r="A18" s="7"/>
      <c r="B18" s="8"/>
      <c r="C18" s="9"/>
      <c r="D18" s="9"/>
      <c r="E18" s="4"/>
      <c r="F18" s="4"/>
      <c r="G18" s="4"/>
      <c r="H18" s="79"/>
      <c r="I18" s="79"/>
    </row>
    <row r="19" spans="1:12" ht="12.75" customHeight="1" x14ac:dyDescent="0.2">
      <c r="A19" s="382" t="s">
        <v>51</v>
      </c>
      <c r="B19" s="383"/>
      <c r="C19" s="384" t="s">
        <v>52</v>
      </c>
      <c r="D19" s="385"/>
      <c r="E19" s="384" t="s">
        <v>53</v>
      </c>
      <c r="F19" s="386"/>
      <c r="G19" s="385"/>
      <c r="H19" s="79"/>
      <c r="I19" s="79"/>
    </row>
    <row r="20" spans="1:12" ht="12.75" customHeight="1" x14ac:dyDescent="0.2">
      <c r="A20" s="413" t="str">
        <f>'Resumo postos'!B15</f>
        <v>Auxiliar Administrativo II</v>
      </c>
      <c r="B20" s="388"/>
      <c r="C20" s="384" t="s">
        <v>54</v>
      </c>
      <c r="D20" s="385"/>
      <c r="E20" s="389">
        <v>1</v>
      </c>
      <c r="F20" s="390"/>
      <c r="G20" s="391"/>
      <c r="H20" s="79"/>
      <c r="I20" s="79"/>
    </row>
    <row r="21" spans="1:12" ht="12.75" customHeight="1" x14ac:dyDescent="0.2">
      <c r="A21" s="7"/>
      <c r="B21" s="7"/>
      <c r="C21" s="9"/>
      <c r="D21" s="9"/>
      <c r="E21" s="10"/>
      <c r="F21" s="10"/>
      <c r="G21" s="10"/>
      <c r="H21" s="79"/>
      <c r="I21" s="79"/>
    </row>
    <row r="22" spans="1:12" ht="12.75" customHeight="1" x14ac:dyDescent="0.2">
      <c r="A22" s="381" t="s">
        <v>55</v>
      </c>
      <c r="B22" s="381"/>
      <c r="C22" s="381"/>
      <c r="D22" s="381"/>
      <c r="E22" s="381"/>
      <c r="F22" s="381"/>
      <c r="G22" s="381"/>
      <c r="H22" s="79"/>
      <c r="I22" s="79"/>
    </row>
    <row r="23" spans="1:12" ht="12.75" customHeight="1" x14ac:dyDescent="0.2">
      <c r="A23" s="183"/>
      <c r="B23" s="183"/>
      <c r="C23" s="183"/>
      <c r="D23" s="183"/>
      <c r="E23" s="183"/>
      <c r="F23" s="183"/>
      <c r="G23" s="183"/>
      <c r="H23" s="79"/>
      <c r="I23" s="79"/>
    </row>
    <row r="24" spans="1:12" ht="12.75" customHeight="1" x14ac:dyDescent="0.2">
      <c r="A24" s="379" t="s">
        <v>56</v>
      </c>
      <c r="B24" s="379"/>
      <c r="C24" s="379"/>
      <c r="D24" s="379"/>
      <c r="E24" s="379"/>
      <c r="F24" s="379"/>
      <c r="G24" s="379"/>
      <c r="H24" s="79"/>
      <c r="I24" s="79"/>
    </row>
    <row r="25" spans="1:12" ht="12.75" customHeight="1" x14ac:dyDescent="0.2">
      <c r="A25" s="379" t="s">
        <v>57</v>
      </c>
      <c r="B25" s="379"/>
      <c r="C25" s="379"/>
      <c r="D25" s="379"/>
      <c r="E25" s="379"/>
      <c r="F25" s="379"/>
      <c r="G25" s="379"/>
      <c r="H25" s="79"/>
      <c r="I25" s="79"/>
    </row>
    <row r="26" spans="1:12" ht="12.75" customHeight="1" x14ac:dyDescent="0.2">
      <c r="A26" s="11"/>
      <c r="B26" s="11"/>
      <c r="C26" s="11"/>
      <c r="D26" s="11"/>
      <c r="E26" s="11"/>
      <c r="F26" s="11"/>
      <c r="G26" s="11"/>
      <c r="H26" s="79"/>
      <c r="I26" s="79"/>
    </row>
    <row r="27" spans="1:12" ht="12.75" customHeight="1" x14ac:dyDescent="0.2">
      <c r="A27" s="407" t="s">
        <v>58</v>
      </c>
      <c r="B27" s="407"/>
      <c r="C27" s="407"/>
      <c r="D27" s="407"/>
      <c r="E27" s="407"/>
      <c r="F27" s="407"/>
      <c r="G27" s="407"/>
      <c r="H27" s="363" t="s">
        <v>190</v>
      </c>
      <c r="I27" s="363"/>
      <c r="J27" s="363"/>
      <c r="K27" s="364" t="s">
        <v>205</v>
      </c>
      <c r="L27" s="364"/>
    </row>
    <row r="28" spans="1:12" ht="13.5" customHeight="1" x14ac:dyDescent="0.2">
      <c r="A28" s="181">
        <v>1</v>
      </c>
      <c r="B28" s="12" t="s">
        <v>59</v>
      </c>
      <c r="C28" s="13"/>
      <c r="D28" s="14"/>
      <c r="E28" s="14"/>
      <c r="F28" s="14"/>
      <c r="G28" s="15" t="str">
        <f>A20</f>
        <v>Auxiliar Administrativo II</v>
      </c>
      <c r="H28" s="247" t="s">
        <v>186</v>
      </c>
      <c r="I28" s="363" t="s">
        <v>187</v>
      </c>
      <c r="J28" s="247" t="s">
        <v>186</v>
      </c>
      <c r="K28" s="363" t="s">
        <v>187</v>
      </c>
      <c r="L28" s="279" t="s">
        <v>186</v>
      </c>
    </row>
    <row r="29" spans="1:12" ht="13.5" customHeight="1" x14ac:dyDescent="0.2">
      <c r="A29" s="16">
        <v>2</v>
      </c>
      <c r="B29" s="17" t="s">
        <v>60</v>
      </c>
      <c r="C29" s="18"/>
      <c r="D29" s="18"/>
      <c r="E29" s="18"/>
      <c r="F29" s="18"/>
      <c r="G29" s="19" t="s">
        <v>224</v>
      </c>
      <c r="H29" s="248">
        <v>2024</v>
      </c>
      <c r="I29" s="363"/>
      <c r="J29" s="248">
        <v>2025</v>
      </c>
      <c r="K29" s="363"/>
      <c r="L29" s="248">
        <v>2026</v>
      </c>
    </row>
    <row r="30" spans="1:12" ht="13.5" customHeight="1" x14ac:dyDescent="0.2">
      <c r="A30" s="16">
        <v>3</v>
      </c>
      <c r="B30" s="21" t="s">
        <v>61</v>
      </c>
      <c r="C30" s="22"/>
      <c r="D30" s="23"/>
      <c r="E30" s="23"/>
      <c r="F30" s="23"/>
      <c r="G30" s="24">
        <f>L30</f>
        <v>2154.21</v>
      </c>
      <c r="H30" s="249">
        <v>1921.18</v>
      </c>
      <c r="I30" s="250">
        <v>0.05</v>
      </c>
      <c r="J30" s="249">
        <f>H30+(H30*I30)</f>
        <v>2017.24</v>
      </c>
      <c r="K30" s="250">
        <v>6.7900000000000002E-2</v>
      </c>
      <c r="L30" s="249">
        <f>J30*(1+K30)</f>
        <v>2154.21</v>
      </c>
    </row>
    <row r="31" spans="1:12" ht="13.5" customHeight="1" x14ac:dyDescent="0.2">
      <c r="A31" s="26">
        <v>4</v>
      </c>
      <c r="B31" s="27" t="s">
        <v>62</v>
      </c>
      <c r="C31" s="28"/>
      <c r="D31" s="29"/>
      <c r="E31" s="29"/>
      <c r="F31" s="29"/>
      <c r="G31" s="30" t="s">
        <v>63</v>
      </c>
    </row>
    <row r="32" spans="1:12" ht="13.5" customHeight="1" x14ac:dyDescent="0.2">
      <c r="A32" s="31">
        <v>5</v>
      </c>
      <c r="B32" s="32" t="s">
        <v>64</v>
      </c>
      <c r="C32" s="33"/>
      <c r="D32" s="34"/>
      <c r="E32" s="34"/>
      <c r="F32" s="34"/>
      <c r="G32" s="35" t="s">
        <v>204</v>
      </c>
    </row>
    <row r="33" spans="1:11" ht="12.75" customHeight="1" x14ac:dyDescent="0.2">
      <c r="A33" s="36"/>
      <c r="B33" s="37"/>
      <c r="C33" s="37"/>
      <c r="D33" s="3"/>
      <c r="E33" s="3"/>
      <c r="F33" s="3"/>
      <c r="G33" s="38"/>
    </row>
    <row r="34" spans="1:11" ht="12.75" customHeight="1" x14ac:dyDescent="0.2">
      <c r="A34" s="378" t="s">
        <v>65</v>
      </c>
      <c r="B34" s="378"/>
      <c r="C34" s="378"/>
      <c r="D34" s="378"/>
      <c r="E34" s="378"/>
      <c r="F34" s="378"/>
      <c r="G34" s="378"/>
      <c r="H34" s="81"/>
      <c r="I34" s="81"/>
      <c r="J34" s="188"/>
      <c r="K34" s="189"/>
    </row>
    <row r="35" spans="1:11" ht="12.75" customHeight="1" x14ac:dyDescent="0.2">
      <c r="A35" s="37"/>
      <c r="B35" s="37"/>
      <c r="C35" s="37"/>
      <c r="D35" s="37"/>
      <c r="E35" s="37"/>
      <c r="F35" s="37"/>
      <c r="G35" s="39"/>
    </row>
    <row r="36" spans="1:11" ht="12.75" customHeight="1" x14ac:dyDescent="0.2">
      <c r="A36" s="40">
        <v>1</v>
      </c>
      <c r="B36" s="41" t="s">
        <v>66</v>
      </c>
      <c r="C36" s="42"/>
      <c r="D36" s="42"/>
      <c r="E36" s="42"/>
      <c r="F36" s="43"/>
      <c r="G36" s="44" t="s">
        <v>67</v>
      </c>
      <c r="I36" s="133"/>
    </row>
    <row r="37" spans="1:11" ht="12.75" customHeight="1" x14ac:dyDescent="0.2">
      <c r="A37" s="16" t="s">
        <v>40</v>
      </c>
      <c r="B37" s="21" t="s">
        <v>68</v>
      </c>
      <c r="C37" s="22"/>
      <c r="D37" s="22"/>
      <c r="E37" s="22"/>
      <c r="F37" s="45"/>
      <c r="G37" s="46">
        <f>G30</f>
        <v>2154.21</v>
      </c>
    </row>
    <row r="38" spans="1:11" ht="12.75" customHeight="1" x14ac:dyDescent="0.2">
      <c r="A38" s="47"/>
      <c r="B38" s="48" t="s">
        <v>69</v>
      </c>
      <c r="C38" s="49"/>
      <c r="D38" s="49"/>
      <c r="E38" s="49"/>
      <c r="F38" s="50"/>
      <c r="G38" s="51">
        <f>G37</f>
        <v>2154.21</v>
      </c>
    </row>
    <row r="39" spans="1:11" ht="12.75" customHeight="1" x14ac:dyDescent="0.2">
      <c r="A39" s="37"/>
      <c r="B39" s="37"/>
      <c r="C39" s="37"/>
      <c r="D39" s="37"/>
      <c r="E39" s="37"/>
      <c r="F39" s="52"/>
      <c r="G39" s="53"/>
    </row>
    <row r="40" spans="1:11" ht="12.75" customHeight="1" x14ac:dyDescent="0.2">
      <c r="A40" s="408" t="s">
        <v>70</v>
      </c>
      <c r="B40" s="408"/>
      <c r="C40" s="408"/>
      <c r="D40" s="408"/>
      <c r="E40" s="408"/>
      <c r="F40" s="408"/>
      <c r="G40" s="408"/>
    </row>
    <row r="41" spans="1:11" ht="12.75" customHeight="1" x14ac:dyDescent="0.2">
      <c r="A41" s="54"/>
      <c r="B41" s="37"/>
      <c r="C41" s="37"/>
      <c r="D41" s="37"/>
      <c r="E41" s="37"/>
      <c r="F41" s="52"/>
      <c r="G41" s="53"/>
    </row>
    <row r="42" spans="1:11" ht="12.75" customHeight="1" x14ac:dyDescent="0.2">
      <c r="A42" s="54" t="s">
        <v>71</v>
      </c>
      <c r="B42" s="54"/>
      <c r="C42" s="54"/>
      <c r="D42" s="54"/>
      <c r="E42" s="54"/>
      <c r="F42" s="54"/>
      <c r="G42" s="54"/>
    </row>
    <row r="43" spans="1:11" ht="12.75" customHeight="1" x14ac:dyDescent="0.2">
      <c r="A43" s="37"/>
      <c r="B43" s="37"/>
      <c r="C43" s="37"/>
      <c r="D43" s="37"/>
      <c r="E43" s="37"/>
      <c r="F43" s="37"/>
      <c r="G43" s="37"/>
    </row>
    <row r="44" spans="1:11" ht="12.75" customHeight="1" x14ac:dyDescent="0.2">
      <c r="A44" s="55" t="s">
        <v>26</v>
      </c>
      <c r="B44" s="56" t="s">
        <v>72</v>
      </c>
      <c r="C44" s="57"/>
      <c r="D44" s="57"/>
      <c r="E44" s="57"/>
      <c r="F44" s="58" t="s">
        <v>73</v>
      </c>
      <c r="G44" s="59" t="s">
        <v>67</v>
      </c>
    </row>
    <row r="45" spans="1:11" ht="12.75" customHeight="1" x14ac:dyDescent="0.2">
      <c r="A45" s="60" t="s">
        <v>40</v>
      </c>
      <c r="B45" s="61" t="s">
        <v>74</v>
      </c>
      <c r="C45" s="61"/>
      <c r="D45" s="61"/>
      <c r="E45" s="61"/>
      <c r="F45" s="62">
        <f>1/12</f>
        <v>8.3299999999999999E-2</v>
      </c>
      <c r="G45" s="63">
        <f>G38*F45</f>
        <v>179.45</v>
      </c>
    </row>
    <row r="46" spans="1:11" ht="12.75" customHeight="1" x14ac:dyDescent="0.2">
      <c r="A46" s="64" t="s">
        <v>42</v>
      </c>
      <c r="B46" s="22" t="s">
        <v>75</v>
      </c>
      <c r="C46" s="22"/>
      <c r="D46" s="22"/>
      <c r="E46" s="22"/>
      <c r="F46" s="65">
        <f>(1/12)+(1/36)</f>
        <v>0.1111</v>
      </c>
      <c r="G46" s="66">
        <f>G38*F46</f>
        <v>239.33</v>
      </c>
    </row>
    <row r="47" spans="1:11" ht="12.75" customHeight="1" x14ac:dyDescent="0.2">
      <c r="A47" s="67" t="s">
        <v>19</v>
      </c>
      <c r="B47" s="57"/>
      <c r="C47" s="57"/>
      <c r="D47" s="57"/>
      <c r="E47" s="57"/>
      <c r="F47" s="68">
        <f>SUM(F45:F46)</f>
        <v>0.19439999999999999</v>
      </c>
      <c r="G47" s="69">
        <f>SUM(G45:G46)</f>
        <v>418.78</v>
      </c>
    </row>
    <row r="48" spans="1:11" ht="12.75" customHeight="1" x14ac:dyDescent="0.2">
      <c r="A48" s="54"/>
      <c r="B48" s="37"/>
      <c r="C48" s="37"/>
      <c r="D48" s="37"/>
      <c r="E48" s="37"/>
      <c r="F48" s="52"/>
      <c r="G48" s="53"/>
    </row>
    <row r="49" spans="1:9" ht="12.75" customHeight="1" x14ac:dyDescent="0.2">
      <c r="A49" s="54" t="s">
        <v>76</v>
      </c>
      <c r="B49" s="37"/>
      <c r="C49" s="37"/>
      <c r="D49" s="37"/>
      <c r="E49" s="37"/>
      <c r="F49" s="52"/>
      <c r="G49" s="70"/>
    </row>
    <row r="50" spans="1:9" ht="12.75" customHeight="1" x14ac:dyDescent="0.2">
      <c r="A50" s="4"/>
      <c r="B50" s="4"/>
      <c r="C50" s="4"/>
      <c r="D50" s="4"/>
      <c r="E50" s="4"/>
      <c r="F50" s="4"/>
      <c r="G50" s="4"/>
    </row>
    <row r="51" spans="1:9" ht="12.75" customHeight="1" x14ac:dyDescent="0.2">
      <c r="A51" s="71" t="s">
        <v>27</v>
      </c>
      <c r="B51" s="67" t="s">
        <v>77</v>
      </c>
      <c r="C51" s="57"/>
      <c r="D51" s="57"/>
      <c r="E51" s="57"/>
      <c r="F51" s="58" t="s">
        <v>73</v>
      </c>
      <c r="G51" s="58" t="s">
        <v>67</v>
      </c>
    </row>
    <row r="52" spans="1:9" ht="12.75" customHeight="1" x14ac:dyDescent="0.2">
      <c r="A52" s="16" t="s">
        <v>40</v>
      </c>
      <c r="B52" s="21" t="s">
        <v>78</v>
      </c>
      <c r="C52" s="22"/>
      <c r="D52" s="22"/>
      <c r="E52" s="22"/>
      <c r="F52" s="62">
        <v>0.2</v>
      </c>
      <c r="G52" s="138">
        <f>($G$38+$G$47)*F52</f>
        <v>514.6</v>
      </c>
    </row>
    <row r="53" spans="1:9" ht="12.75" customHeight="1" x14ac:dyDescent="0.2">
      <c r="A53" s="72" t="s">
        <v>42</v>
      </c>
      <c r="B53" s="73" t="s">
        <v>79</v>
      </c>
      <c r="C53" s="28"/>
      <c r="D53" s="28"/>
      <c r="E53" s="28"/>
      <c r="F53" s="74">
        <v>2.5000000000000001E-2</v>
      </c>
      <c r="G53" s="139">
        <f t="shared" ref="G53:G59" si="0">($G$38+$G$47)*F53</f>
        <v>64.319999999999993</v>
      </c>
    </row>
    <row r="54" spans="1:9" ht="12.75" customHeight="1" x14ac:dyDescent="0.2">
      <c r="A54" s="72" t="s">
        <v>45</v>
      </c>
      <c r="B54" s="73" t="s">
        <v>156</v>
      </c>
      <c r="C54" s="28"/>
      <c r="D54" s="28"/>
      <c r="E54" s="28"/>
      <c r="F54" s="74">
        <v>0.03</v>
      </c>
      <c r="G54" s="139">
        <f t="shared" si="0"/>
        <v>77.19</v>
      </c>
    </row>
    <row r="55" spans="1:9" ht="12.75" customHeight="1" x14ac:dyDescent="0.2">
      <c r="A55" s="72" t="s">
        <v>47</v>
      </c>
      <c r="B55" s="73" t="s">
        <v>80</v>
      </c>
      <c r="C55" s="28"/>
      <c r="D55" s="28"/>
      <c r="E55" s="28"/>
      <c r="F55" s="74">
        <v>1.4999999999999999E-2</v>
      </c>
      <c r="G55" s="139">
        <f t="shared" si="0"/>
        <v>38.590000000000003</v>
      </c>
    </row>
    <row r="56" spans="1:9" ht="12.75" customHeight="1" x14ac:dyDescent="0.2">
      <c r="A56" s="72" t="s">
        <v>81</v>
      </c>
      <c r="B56" s="73" t="s">
        <v>82</v>
      </c>
      <c r="C56" s="28"/>
      <c r="D56" s="28"/>
      <c r="E56" s="28"/>
      <c r="F56" s="74">
        <v>0.01</v>
      </c>
      <c r="G56" s="139">
        <f t="shared" si="0"/>
        <v>25.73</v>
      </c>
    </row>
    <row r="57" spans="1:9" ht="12.75" customHeight="1" x14ac:dyDescent="0.2">
      <c r="A57" s="72" t="s">
        <v>83</v>
      </c>
      <c r="B57" s="73" t="s">
        <v>84</v>
      </c>
      <c r="C57" s="28"/>
      <c r="D57" s="28"/>
      <c r="E57" s="28"/>
      <c r="F57" s="74">
        <v>2E-3</v>
      </c>
      <c r="G57" s="139">
        <f t="shared" si="0"/>
        <v>5.15</v>
      </c>
    </row>
    <row r="58" spans="1:9" ht="12.75" customHeight="1" x14ac:dyDescent="0.2">
      <c r="A58" s="72" t="s">
        <v>85</v>
      </c>
      <c r="B58" s="73" t="s">
        <v>86</v>
      </c>
      <c r="C58" s="28"/>
      <c r="D58" s="28"/>
      <c r="E58" s="28"/>
      <c r="F58" s="74">
        <v>0.08</v>
      </c>
      <c r="G58" s="139">
        <f t="shared" si="0"/>
        <v>205.84</v>
      </c>
    </row>
    <row r="59" spans="1:9" ht="12.75" customHeight="1" x14ac:dyDescent="0.2">
      <c r="A59" s="75" t="s">
        <v>87</v>
      </c>
      <c r="B59" s="76" t="s">
        <v>88</v>
      </c>
      <c r="C59" s="77"/>
      <c r="D59" s="77"/>
      <c r="E59" s="77"/>
      <c r="F59" s="65">
        <v>6.0000000000000001E-3</v>
      </c>
      <c r="G59" s="140">
        <f t="shared" si="0"/>
        <v>15.44</v>
      </c>
    </row>
    <row r="60" spans="1:9" ht="12.75" customHeight="1" x14ac:dyDescent="0.2">
      <c r="A60" s="67" t="s">
        <v>19</v>
      </c>
      <c r="B60" s="57"/>
      <c r="C60" s="57"/>
      <c r="D60" s="57"/>
      <c r="E60" s="57"/>
      <c r="F60" s="68">
        <f>SUM(F52:F59)</f>
        <v>0.36799999999999999</v>
      </c>
      <c r="G60" s="78">
        <f>SUM(G52:G59)</f>
        <v>946.86</v>
      </c>
    </row>
    <row r="61" spans="1:9" ht="12.75" customHeight="1" x14ac:dyDescent="0.2">
      <c r="A61" s="54"/>
      <c r="B61" s="37"/>
      <c r="C61" s="37"/>
      <c r="D61" s="37"/>
      <c r="E61" s="37"/>
      <c r="F61" s="52"/>
      <c r="G61" s="53"/>
    </row>
    <row r="62" spans="1:9" ht="12.75" customHeight="1" x14ac:dyDescent="0.2">
      <c r="A62" s="54" t="s">
        <v>89</v>
      </c>
      <c r="B62" s="37"/>
      <c r="C62" s="37"/>
      <c r="D62" s="37"/>
      <c r="E62" s="37"/>
      <c r="F62" s="52"/>
      <c r="G62" s="53"/>
    </row>
    <row r="63" spans="1:9" ht="12.75" customHeight="1" x14ac:dyDescent="0.2">
      <c r="A63" s="54"/>
      <c r="B63" s="37"/>
      <c r="C63" s="37"/>
      <c r="D63" s="37"/>
      <c r="E63" s="37"/>
      <c r="F63" s="52"/>
      <c r="G63" s="53"/>
      <c r="I63" s="133"/>
    </row>
    <row r="64" spans="1:9" ht="12.75" customHeight="1" x14ac:dyDescent="0.2">
      <c r="A64" s="83" t="s">
        <v>28</v>
      </c>
      <c r="B64" s="134" t="s">
        <v>90</v>
      </c>
      <c r="C64" s="134"/>
      <c r="D64" s="134"/>
      <c r="E64" s="134"/>
      <c r="F64" s="57"/>
      <c r="G64" s="84" t="s">
        <v>67</v>
      </c>
      <c r="I64" s="79"/>
    </row>
    <row r="65" spans="1:11" ht="12.75" customHeight="1" x14ac:dyDescent="0.2">
      <c r="A65" s="85" t="s">
        <v>40</v>
      </c>
      <c r="B65" s="409" t="s">
        <v>91</v>
      </c>
      <c r="C65" s="410"/>
      <c r="D65" s="410"/>
      <c r="E65" s="22"/>
      <c r="F65" s="61"/>
      <c r="G65" s="86">
        <f>IF(J66-(6%*G37)&lt;0,0,J66-(6%*G37))</f>
        <v>90.75</v>
      </c>
      <c r="H65" s="129"/>
      <c r="I65" s="222">
        <f>6%*G37</f>
        <v>129.25</v>
      </c>
      <c r="J65" s="223" t="s">
        <v>172</v>
      </c>
      <c r="K65" s="224"/>
    </row>
    <row r="66" spans="1:11" ht="12.75" customHeight="1" x14ac:dyDescent="0.2">
      <c r="A66" s="87" t="s">
        <v>42</v>
      </c>
      <c r="B66" s="281" t="s">
        <v>208</v>
      </c>
      <c r="C66" s="28"/>
      <c r="D66" s="28"/>
      <c r="E66" s="28"/>
      <c r="F66" s="28"/>
      <c r="G66" s="88">
        <f>(16*22)</f>
        <v>352</v>
      </c>
      <c r="H66" s="130"/>
      <c r="I66" s="225" t="s">
        <v>173</v>
      </c>
      <c r="J66" s="224">
        <v>220</v>
      </c>
      <c r="K66" s="224"/>
    </row>
    <row r="67" spans="1:11" ht="12.75" customHeight="1" x14ac:dyDescent="0.2">
      <c r="A67" s="89" t="s">
        <v>45</v>
      </c>
      <c r="B67" s="411" t="s">
        <v>211</v>
      </c>
      <c r="C67" s="412"/>
      <c r="D67" s="412"/>
      <c r="E67" s="412"/>
      <c r="F67" s="28"/>
      <c r="G67" s="90">
        <v>83.93</v>
      </c>
      <c r="I67" s="226"/>
      <c r="J67" s="227"/>
      <c r="K67" s="224"/>
    </row>
    <row r="68" spans="1:11" ht="12.75" customHeight="1" x14ac:dyDescent="0.2">
      <c r="A68" s="91"/>
      <c r="B68" s="194" t="s">
        <v>92</v>
      </c>
      <c r="C68" s="134"/>
      <c r="D68" s="134"/>
      <c r="E68" s="134"/>
      <c r="F68" s="135"/>
      <c r="G68" s="78">
        <f>SUM(G65:G67)</f>
        <v>526.67999999999995</v>
      </c>
      <c r="H68" s="131"/>
      <c r="I68" s="131"/>
    </row>
    <row r="69" spans="1:11" ht="12.75" customHeight="1" x14ac:dyDescent="0.2">
      <c r="A69" s="37"/>
      <c r="B69" s="37"/>
      <c r="C69" s="37"/>
      <c r="D69" s="37"/>
      <c r="E69" s="37"/>
      <c r="F69" s="52"/>
      <c r="G69" s="53"/>
      <c r="H69" s="131"/>
      <c r="I69" s="131"/>
    </row>
    <row r="70" spans="1:11" ht="12.75" customHeight="1" x14ac:dyDescent="0.2">
      <c r="A70" s="396" t="s">
        <v>93</v>
      </c>
      <c r="B70" s="396"/>
      <c r="C70" s="396"/>
      <c r="D70" s="396"/>
      <c r="E70" s="396"/>
      <c r="F70" s="396"/>
      <c r="G70" s="396"/>
      <c r="H70" s="131"/>
      <c r="I70" s="131"/>
    </row>
    <row r="71" spans="1:11" ht="12.75" customHeight="1" x14ac:dyDescent="0.2">
      <c r="A71" s="37"/>
      <c r="B71" s="37"/>
      <c r="C71" s="37"/>
      <c r="D71" s="37"/>
      <c r="E71" s="37"/>
      <c r="F71" s="37"/>
      <c r="G71" s="37"/>
      <c r="H71" s="131"/>
      <c r="I71" s="131"/>
    </row>
    <row r="72" spans="1:11" ht="12.75" customHeight="1" x14ac:dyDescent="0.2">
      <c r="A72" s="83">
        <v>2</v>
      </c>
      <c r="B72" s="57" t="s">
        <v>94</v>
      </c>
      <c r="C72" s="57"/>
      <c r="D72" s="57"/>
      <c r="E72" s="57"/>
      <c r="F72" s="57"/>
      <c r="G72" s="59" t="s">
        <v>67</v>
      </c>
    </row>
    <row r="73" spans="1:11" ht="12.75" customHeight="1" x14ac:dyDescent="0.2">
      <c r="A73" s="60" t="s">
        <v>26</v>
      </c>
      <c r="B73" s="61" t="s">
        <v>95</v>
      </c>
      <c r="C73" s="61"/>
      <c r="D73" s="61"/>
      <c r="E73" s="61"/>
      <c r="F73" s="61"/>
      <c r="G73" s="63">
        <f>G47</f>
        <v>418.78</v>
      </c>
    </row>
    <row r="74" spans="1:11" ht="12.75" customHeight="1" x14ac:dyDescent="0.2">
      <c r="A74" s="87" t="s">
        <v>27</v>
      </c>
      <c r="B74" s="28" t="s">
        <v>77</v>
      </c>
      <c r="C74" s="28"/>
      <c r="D74" s="28"/>
      <c r="E74" s="28"/>
      <c r="F74" s="28"/>
      <c r="G74" s="92">
        <f>G60</f>
        <v>946.86</v>
      </c>
    </row>
    <row r="75" spans="1:11" ht="12.75" customHeight="1" x14ac:dyDescent="0.2">
      <c r="A75" s="87" t="s">
        <v>28</v>
      </c>
      <c r="B75" s="28" t="s">
        <v>90</v>
      </c>
      <c r="C75" s="28"/>
      <c r="D75" s="28"/>
      <c r="E75" s="28"/>
      <c r="F75" s="28"/>
      <c r="G75" s="92">
        <f>G68</f>
        <v>526.67999999999995</v>
      </c>
      <c r="H75" s="79"/>
      <c r="I75" s="79"/>
    </row>
    <row r="76" spans="1:11" ht="12.75" customHeight="1" x14ac:dyDescent="0.2">
      <c r="A76" s="67" t="s">
        <v>19</v>
      </c>
      <c r="B76" s="57"/>
      <c r="C76" s="57"/>
      <c r="D76" s="57"/>
      <c r="E76" s="57"/>
      <c r="F76" s="57"/>
      <c r="G76" s="69">
        <f>SUM(G73:G75)</f>
        <v>1892.32</v>
      </c>
      <c r="H76" s="79"/>
      <c r="I76" s="79"/>
    </row>
    <row r="77" spans="1:11" ht="12.75" customHeight="1" x14ac:dyDescent="0.2">
      <c r="A77" s="37"/>
      <c r="B77" s="37"/>
      <c r="C77" s="37"/>
      <c r="D77" s="37"/>
      <c r="E77" s="37"/>
      <c r="F77" s="52"/>
      <c r="G77" s="53"/>
      <c r="H77" s="79"/>
      <c r="I77" s="79"/>
    </row>
    <row r="78" spans="1:11" ht="12.75" customHeight="1" x14ac:dyDescent="0.2">
      <c r="A78" s="395" t="s">
        <v>96</v>
      </c>
      <c r="B78" s="395"/>
      <c r="C78" s="395"/>
      <c r="D78" s="395"/>
      <c r="E78" s="395"/>
      <c r="F78" s="395"/>
      <c r="G78" s="395"/>
      <c r="H78" s="79"/>
      <c r="I78" s="79"/>
    </row>
    <row r="79" spans="1:11" ht="12.75" customHeight="1" x14ac:dyDescent="0.2">
      <c r="A79" s="4"/>
      <c r="B79" s="4"/>
      <c r="C79" s="4"/>
      <c r="D79" s="4"/>
      <c r="E79" s="4"/>
      <c r="F79" s="4"/>
      <c r="G79" s="4"/>
      <c r="H79" s="112"/>
      <c r="I79" s="112"/>
      <c r="J79" s="112"/>
      <c r="K79" s="112"/>
    </row>
    <row r="80" spans="1:11" ht="12.75" customHeight="1" x14ac:dyDescent="0.2">
      <c r="A80" s="83">
        <v>3</v>
      </c>
      <c r="B80" s="397" t="s">
        <v>97</v>
      </c>
      <c r="C80" s="398"/>
      <c r="D80" s="398"/>
      <c r="E80" s="398"/>
      <c r="F80" s="399"/>
      <c r="G80" s="58" t="s">
        <v>67</v>
      </c>
      <c r="H80" s="112"/>
      <c r="I80" s="203" t="s">
        <v>171</v>
      </c>
      <c r="J80" s="112"/>
      <c r="K80" s="112"/>
    </row>
    <row r="81" spans="1:11" ht="12.75" customHeight="1" x14ac:dyDescent="0.2">
      <c r="A81" s="60" t="s">
        <v>40</v>
      </c>
      <c r="B81" s="392" t="s">
        <v>98</v>
      </c>
      <c r="C81" s="393"/>
      <c r="D81" s="393"/>
      <c r="E81" s="393"/>
      <c r="F81" s="394"/>
      <c r="G81" s="219">
        <f>J81</f>
        <v>113.1</v>
      </c>
      <c r="H81" s="210">
        <f>G38+G76-I81</f>
        <v>3305.51</v>
      </c>
      <c r="I81" s="211">
        <f>(G38+G47)*0.288</f>
        <v>741.02</v>
      </c>
      <c r="J81" s="212">
        <f>H81/12*0.4106</f>
        <v>113.1</v>
      </c>
      <c r="K81" s="213"/>
    </row>
    <row r="82" spans="1:11" ht="12.75" customHeight="1" x14ac:dyDescent="0.2">
      <c r="A82" s="87" t="s">
        <v>42</v>
      </c>
      <c r="B82" s="392" t="s">
        <v>175</v>
      </c>
      <c r="C82" s="393"/>
      <c r="D82" s="393"/>
      <c r="E82" s="393"/>
      <c r="F82" s="394"/>
      <c r="G82" s="219">
        <f>F58*G81</f>
        <v>9.0500000000000007</v>
      </c>
      <c r="H82" s="210"/>
      <c r="I82" s="211"/>
      <c r="J82" s="212"/>
      <c r="K82" s="213"/>
    </row>
    <row r="83" spans="1:11" ht="12.75" customHeight="1" x14ac:dyDescent="0.2">
      <c r="A83" s="87" t="s">
        <v>45</v>
      </c>
      <c r="B83" s="392" t="s">
        <v>99</v>
      </c>
      <c r="C83" s="393"/>
      <c r="D83" s="393"/>
      <c r="E83" s="393"/>
      <c r="F83" s="394"/>
      <c r="G83" s="220">
        <f>I83</f>
        <v>42.26</v>
      </c>
      <c r="H83" s="214">
        <f>G58</f>
        <v>205.84</v>
      </c>
      <c r="I83" s="215">
        <f>(H83*0.4+H83*0.1)*0.4106</f>
        <v>42.26</v>
      </c>
      <c r="J83" s="216">
        <f>H83*0.5*0.4106</f>
        <v>42.26</v>
      </c>
      <c r="K83" s="216"/>
    </row>
    <row r="84" spans="1:11" ht="12.75" customHeight="1" x14ac:dyDescent="0.2">
      <c r="A84" s="87" t="s">
        <v>47</v>
      </c>
      <c r="B84" s="392" t="s">
        <v>100</v>
      </c>
      <c r="C84" s="393"/>
      <c r="D84" s="393"/>
      <c r="E84" s="393"/>
      <c r="F84" s="394"/>
      <c r="G84" s="220">
        <f>I84</f>
        <v>138.46</v>
      </c>
      <c r="H84" s="217">
        <f>G38+G76</f>
        <v>4046.53</v>
      </c>
      <c r="I84" s="218">
        <f>H84/12*0.4106</f>
        <v>138.46</v>
      </c>
      <c r="J84" s="213"/>
      <c r="K84" s="213"/>
    </row>
    <row r="85" spans="1:11" ht="12.75" customHeight="1" x14ac:dyDescent="0.2">
      <c r="A85" s="87" t="s">
        <v>81</v>
      </c>
      <c r="B85" s="392" t="s">
        <v>192</v>
      </c>
      <c r="C85" s="393"/>
      <c r="D85" s="393"/>
      <c r="E85" s="393"/>
      <c r="F85" s="394"/>
      <c r="G85" s="221">
        <f>F60*G84</f>
        <v>50.95</v>
      </c>
      <c r="H85" s="217"/>
      <c r="I85" s="218"/>
      <c r="J85" s="213"/>
      <c r="K85" s="213"/>
    </row>
    <row r="86" spans="1:11" ht="12.75" customHeight="1" x14ac:dyDescent="0.2">
      <c r="A86" s="87" t="s">
        <v>83</v>
      </c>
      <c r="B86" s="392" t="s">
        <v>101</v>
      </c>
      <c r="C86" s="393"/>
      <c r="D86" s="393"/>
      <c r="E86" s="393"/>
      <c r="F86" s="394"/>
      <c r="G86" s="221">
        <f>I86</f>
        <v>42.26</v>
      </c>
      <c r="H86" s="210">
        <f>G58</f>
        <v>205.84</v>
      </c>
      <c r="I86" s="215">
        <f>(H86*0.4+H86*0.1)*0.4106</f>
        <v>42.26</v>
      </c>
      <c r="J86" s="216">
        <f>H86*0.5*0.4106</f>
        <v>42.26</v>
      </c>
      <c r="K86" s="213"/>
    </row>
    <row r="87" spans="1:11" ht="12.75" customHeight="1" x14ac:dyDescent="0.2">
      <c r="A87" s="397" t="s">
        <v>19</v>
      </c>
      <c r="B87" s="398"/>
      <c r="C87" s="398"/>
      <c r="D87" s="398"/>
      <c r="E87" s="398"/>
      <c r="F87" s="399"/>
      <c r="G87" s="69">
        <f>SUM(G81:G86)</f>
        <v>396.08</v>
      </c>
      <c r="H87" s="191"/>
      <c r="I87" s="191"/>
      <c r="J87" s="191"/>
      <c r="K87" s="191"/>
    </row>
    <row r="88" spans="1:11" ht="12.75" customHeight="1" x14ac:dyDescent="0.2">
      <c r="A88" s="94"/>
      <c r="B88" s="94"/>
      <c r="C88" s="94"/>
      <c r="D88" s="94"/>
      <c r="E88" s="94"/>
      <c r="F88" s="94"/>
      <c r="G88" s="95"/>
      <c r="H88" s="191"/>
      <c r="I88" s="191"/>
      <c r="J88" s="191"/>
      <c r="K88" s="191"/>
    </row>
    <row r="89" spans="1:11" ht="12.75" customHeight="1" x14ac:dyDescent="0.2">
      <c r="A89" s="395" t="s">
        <v>102</v>
      </c>
      <c r="B89" s="395"/>
      <c r="C89" s="395"/>
      <c r="D89" s="395"/>
      <c r="E89" s="395"/>
      <c r="F89" s="395"/>
      <c r="G89" s="395"/>
      <c r="H89" s="191"/>
      <c r="I89" s="191"/>
      <c r="J89" s="191"/>
      <c r="K89" s="191"/>
    </row>
    <row r="90" spans="1:11" ht="12.75" customHeight="1" x14ac:dyDescent="0.2">
      <c r="A90" s="96"/>
      <c r="B90" s="4"/>
      <c r="C90" s="4"/>
      <c r="D90" s="4"/>
      <c r="E90" s="4"/>
      <c r="F90" s="4"/>
      <c r="G90" s="4"/>
      <c r="H90" s="191"/>
      <c r="I90" s="191"/>
      <c r="J90" s="191"/>
      <c r="K90" s="191"/>
    </row>
    <row r="91" spans="1:11" ht="12.75" customHeight="1" x14ac:dyDescent="0.2">
      <c r="A91" s="96" t="s">
        <v>103</v>
      </c>
      <c r="B91" s="4"/>
      <c r="C91" s="4"/>
      <c r="D91" s="4"/>
      <c r="E91" s="4"/>
      <c r="F91" s="4"/>
      <c r="G91" s="4"/>
      <c r="H91" s="190"/>
      <c r="I91" s="190"/>
      <c r="J91" s="192"/>
      <c r="K91" s="190"/>
    </row>
    <row r="92" spans="1:11" ht="12.75" customHeight="1" x14ac:dyDescent="0.2">
      <c r="A92" s="55" t="s">
        <v>32</v>
      </c>
      <c r="B92" s="57" t="s">
        <v>104</v>
      </c>
      <c r="C92" s="57"/>
      <c r="D92" s="57"/>
      <c r="E92" s="57"/>
      <c r="F92" s="251" t="s">
        <v>105</v>
      </c>
      <c r="G92" s="58" t="s">
        <v>67</v>
      </c>
      <c r="H92" s="79"/>
      <c r="I92" s="79"/>
    </row>
    <row r="93" spans="1:11" ht="12.75" customHeight="1" x14ac:dyDescent="0.2">
      <c r="A93" s="60" t="s">
        <v>40</v>
      </c>
      <c r="B93" s="61" t="s">
        <v>106</v>
      </c>
      <c r="C93" s="61"/>
      <c r="D93" s="61"/>
      <c r="E93" s="61"/>
      <c r="F93" s="204">
        <v>20.9589</v>
      </c>
      <c r="G93" s="92">
        <f t="shared" ref="G93:G104" si="1">$I$93*F93/12</f>
        <v>258.64999999999998</v>
      </c>
      <c r="H93" s="190">
        <f>G38+G76+G87</f>
        <v>4442.6099999999997</v>
      </c>
      <c r="I93" s="190">
        <f>H93/30</f>
        <v>148.09</v>
      </c>
      <c r="J93" s="192">
        <f>I93*F105</f>
        <v>4364.78</v>
      </c>
      <c r="K93" s="190">
        <f>J93/12</f>
        <v>363.73</v>
      </c>
    </row>
    <row r="94" spans="1:11" ht="12.75" customHeight="1" x14ac:dyDescent="0.2">
      <c r="A94" s="85" t="s">
        <v>42</v>
      </c>
      <c r="B94" s="28" t="s">
        <v>107</v>
      </c>
      <c r="C94" s="22"/>
      <c r="D94" s="22"/>
      <c r="E94" s="28"/>
      <c r="F94" s="205">
        <v>1</v>
      </c>
      <c r="G94" s="92">
        <f t="shared" si="1"/>
        <v>12.34</v>
      </c>
    </row>
    <row r="95" spans="1:11" ht="12.75" customHeight="1" x14ac:dyDescent="0.2">
      <c r="A95" s="85" t="s">
        <v>45</v>
      </c>
      <c r="B95" s="28" t="s">
        <v>108</v>
      </c>
      <c r="C95" s="22"/>
      <c r="D95" s="22"/>
      <c r="E95" s="28"/>
      <c r="F95" s="205">
        <v>0.96589999999999998</v>
      </c>
      <c r="G95" s="92">
        <f t="shared" si="1"/>
        <v>11.92</v>
      </c>
    </row>
    <row r="96" spans="1:11" ht="12.75" customHeight="1" x14ac:dyDescent="0.2">
      <c r="A96" s="87" t="s">
        <v>47</v>
      </c>
      <c r="B96" s="28" t="s">
        <v>109</v>
      </c>
      <c r="C96" s="28"/>
      <c r="D96" s="28"/>
      <c r="E96" s="28"/>
      <c r="F96" s="205">
        <v>3.4931999999999999</v>
      </c>
      <c r="G96" s="92">
        <f>$I$93*F96/12</f>
        <v>43.11</v>
      </c>
    </row>
    <row r="97" spans="1:7" ht="12.75" customHeight="1" x14ac:dyDescent="0.2">
      <c r="A97" s="87" t="s">
        <v>81</v>
      </c>
      <c r="B97" s="28" t="s">
        <v>110</v>
      </c>
      <c r="C97" s="28"/>
      <c r="D97" s="28"/>
      <c r="E97" s="28"/>
      <c r="F97" s="205">
        <v>0.26879999999999998</v>
      </c>
      <c r="G97" s="92">
        <f t="shared" si="1"/>
        <v>3.32</v>
      </c>
    </row>
    <row r="98" spans="1:7" ht="12.75" customHeight="1" x14ac:dyDescent="0.2">
      <c r="A98" s="87" t="s">
        <v>83</v>
      </c>
      <c r="B98" s="77" t="s">
        <v>111</v>
      </c>
      <c r="C98" s="77"/>
      <c r="D98" s="77"/>
      <c r="E98" s="77"/>
      <c r="F98" s="205">
        <v>4.2700000000000002E-2</v>
      </c>
      <c r="G98" s="92">
        <f t="shared" si="1"/>
        <v>0.53</v>
      </c>
    </row>
    <row r="99" spans="1:7" ht="12.75" customHeight="1" x14ac:dyDescent="0.2">
      <c r="A99" s="87" t="s">
        <v>85</v>
      </c>
      <c r="B99" s="77" t="s">
        <v>112</v>
      </c>
      <c r="C99" s="77"/>
      <c r="D99" s="77"/>
      <c r="E99" s="77"/>
      <c r="F99" s="205">
        <v>3.5499999999999997E-2</v>
      </c>
      <c r="G99" s="92">
        <f t="shared" si="1"/>
        <v>0.44</v>
      </c>
    </row>
    <row r="100" spans="1:7" ht="12.75" customHeight="1" x14ac:dyDescent="0.2">
      <c r="A100" s="87" t="s">
        <v>87</v>
      </c>
      <c r="B100" s="77" t="s">
        <v>113</v>
      </c>
      <c r="C100" s="77"/>
      <c r="D100" s="77"/>
      <c r="E100" s="77"/>
      <c r="F100" s="205">
        <v>0.02</v>
      </c>
      <c r="G100" s="92">
        <f t="shared" si="1"/>
        <v>0.25</v>
      </c>
    </row>
    <row r="101" spans="1:7" ht="12.75" customHeight="1" x14ac:dyDescent="0.2">
      <c r="A101" s="87" t="s">
        <v>114</v>
      </c>
      <c r="B101" s="77" t="s">
        <v>115</v>
      </c>
      <c r="C101" s="77"/>
      <c r="D101" s="77"/>
      <c r="E101" s="77"/>
      <c r="F101" s="205">
        <v>4.0000000000000001E-3</v>
      </c>
      <c r="G101" s="92">
        <f t="shared" si="1"/>
        <v>0.05</v>
      </c>
    </row>
    <row r="102" spans="1:7" ht="12.75" customHeight="1" x14ac:dyDescent="0.2">
      <c r="A102" s="87" t="s">
        <v>116</v>
      </c>
      <c r="B102" s="77" t="s">
        <v>117</v>
      </c>
      <c r="C102" s="77"/>
      <c r="D102" s="77"/>
      <c r="E102" s="77"/>
      <c r="F102" s="205">
        <v>0.19969999999999999</v>
      </c>
      <c r="G102" s="92">
        <f t="shared" si="1"/>
        <v>2.46</v>
      </c>
    </row>
    <row r="103" spans="1:7" ht="12.75" customHeight="1" x14ac:dyDescent="0.2">
      <c r="A103" s="87" t="s">
        <v>118</v>
      </c>
      <c r="B103" s="77" t="s">
        <v>119</v>
      </c>
      <c r="C103" s="77"/>
      <c r="D103" s="77"/>
      <c r="E103" s="77"/>
      <c r="F103" s="205">
        <v>2.4752999999999998</v>
      </c>
      <c r="G103" s="92">
        <f t="shared" si="1"/>
        <v>30.55</v>
      </c>
    </row>
    <row r="104" spans="1:7" ht="12.75" customHeight="1" x14ac:dyDescent="0.2">
      <c r="A104" s="87" t="s">
        <v>120</v>
      </c>
      <c r="B104" s="33" t="s">
        <v>121</v>
      </c>
      <c r="C104" s="33"/>
      <c r="D104" s="33"/>
      <c r="E104" s="33"/>
      <c r="F104" s="206">
        <v>9.7999999999999997E-3</v>
      </c>
      <c r="G104" s="92">
        <f t="shared" si="1"/>
        <v>0.12</v>
      </c>
    </row>
    <row r="105" spans="1:7" ht="12.75" customHeight="1" x14ac:dyDescent="0.2">
      <c r="A105" s="67" t="s">
        <v>19</v>
      </c>
      <c r="B105" s="57"/>
      <c r="C105" s="57"/>
      <c r="D105" s="57"/>
      <c r="E105" s="57"/>
      <c r="F105" s="207">
        <f>SUM(F93:F104)</f>
        <v>29.473800000000001</v>
      </c>
      <c r="G105" s="69">
        <f>SUM(G93:G104)</f>
        <v>363.74</v>
      </c>
    </row>
    <row r="106" spans="1:7" ht="12.75" customHeight="1" x14ac:dyDescent="0.2">
      <c r="A106" s="96"/>
      <c r="B106" s="4"/>
      <c r="C106" s="4"/>
      <c r="D106" s="4"/>
      <c r="E106" s="4"/>
      <c r="F106" s="4"/>
      <c r="G106" s="4"/>
    </row>
    <row r="107" spans="1:7" ht="12.75" customHeight="1" x14ac:dyDescent="0.2">
      <c r="A107" s="396" t="s">
        <v>122</v>
      </c>
      <c r="B107" s="396"/>
      <c r="C107" s="396"/>
      <c r="D107" s="396"/>
      <c r="E107" s="396"/>
      <c r="F107" s="396"/>
      <c r="G107" s="396"/>
    </row>
    <row r="108" spans="1:7" ht="12.75" customHeight="1" x14ac:dyDescent="0.2">
      <c r="A108" s="37"/>
      <c r="B108" s="37"/>
      <c r="C108" s="37"/>
      <c r="D108" s="37"/>
      <c r="E108" s="37"/>
      <c r="F108" s="37"/>
      <c r="G108" s="37"/>
    </row>
    <row r="109" spans="1:7" ht="12.75" customHeight="1" x14ac:dyDescent="0.2">
      <c r="A109" s="83">
        <v>4</v>
      </c>
      <c r="B109" s="57" t="s">
        <v>123</v>
      </c>
      <c r="C109" s="57"/>
      <c r="D109" s="57"/>
      <c r="E109" s="57"/>
      <c r="F109" s="57"/>
      <c r="G109" s="59" t="s">
        <v>67</v>
      </c>
    </row>
    <row r="110" spans="1:7" ht="12.75" customHeight="1" x14ac:dyDescent="0.2">
      <c r="A110" s="60" t="s">
        <v>32</v>
      </c>
      <c r="B110" s="28" t="s">
        <v>104</v>
      </c>
      <c r="C110" s="61"/>
      <c r="D110" s="61"/>
      <c r="E110" s="61"/>
      <c r="F110" s="61"/>
      <c r="G110" s="63">
        <f>G105</f>
        <v>363.74</v>
      </c>
    </row>
    <row r="111" spans="1:7" ht="12.75" customHeight="1" x14ac:dyDescent="0.2">
      <c r="A111" s="99" t="s">
        <v>19</v>
      </c>
      <c r="B111" s="100"/>
      <c r="C111" s="100"/>
      <c r="D111" s="100"/>
      <c r="E111" s="100"/>
      <c r="F111" s="100"/>
      <c r="G111" s="69">
        <f>G110</f>
        <v>363.74</v>
      </c>
    </row>
    <row r="112" spans="1:7" ht="12.75" customHeight="1" x14ac:dyDescent="0.2">
      <c r="A112" s="54"/>
      <c r="B112" s="54"/>
      <c r="C112" s="54"/>
      <c r="D112" s="54"/>
      <c r="E112" s="54"/>
      <c r="F112" s="54"/>
      <c r="G112" s="98"/>
    </row>
    <row r="113" spans="1:9" ht="12.75" customHeight="1" x14ac:dyDescent="0.2">
      <c r="A113" s="395" t="s">
        <v>124</v>
      </c>
      <c r="B113" s="395"/>
      <c r="C113" s="395"/>
      <c r="D113" s="395"/>
      <c r="E113" s="395"/>
      <c r="F113" s="395"/>
      <c r="G113" s="395"/>
    </row>
    <row r="114" spans="1:9" ht="12.75" customHeight="1" x14ac:dyDescent="0.2">
      <c r="A114" s="101"/>
      <c r="B114" s="101"/>
      <c r="C114" s="101"/>
      <c r="D114" s="101"/>
      <c r="E114" s="101"/>
      <c r="F114" s="101"/>
      <c r="G114" s="102"/>
    </row>
    <row r="115" spans="1:9" ht="12.75" customHeight="1" x14ac:dyDescent="0.2">
      <c r="A115" s="83">
        <v>5</v>
      </c>
      <c r="B115" s="57" t="s">
        <v>125</v>
      </c>
      <c r="C115" s="57"/>
      <c r="D115" s="57"/>
      <c r="E115" s="57"/>
      <c r="F115" s="103"/>
      <c r="G115" s="84" t="s">
        <v>67</v>
      </c>
    </row>
    <row r="116" spans="1:9" ht="12.75" customHeight="1" x14ac:dyDescent="0.2">
      <c r="A116" s="85" t="s">
        <v>40</v>
      </c>
      <c r="B116" s="22" t="s">
        <v>126</v>
      </c>
      <c r="C116" s="22"/>
      <c r="D116" s="22"/>
      <c r="E116" s="22"/>
      <c r="F116" s="104"/>
      <c r="G116" s="105">
        <v>0</v>
      </c>
      <c r="H116" s="131"/>
      <c r="I116" s="133"/>
    </row>
    <row r="117" spans="1:9" ht="12.75" customHeight="1" x14ac:dyDescent="0.2">
      <c r="A117" s="106"/>
      <c r="B117" s="107" t="s">
        <v>69</v>
      </c>
      <c r="C117" s="107"/>
      <c r="D117" s="107"/>
      <c r="E117" s="107"/>
      <c r="F117" s="108"/>
      <c r="G117" s="109">
        <f>SUM(G116)</f>
        <v>0</v>
      </c>
    </row>
    <row r="118" spans="1:9" ht="12.75" customHeight="1" x14ac:dyDescent="0.2">
      <c r="A118" s="37"/>
      <c r="B118" s="37"/>
      <c r="C118" s="37"/>
      <c r="D118" s="37"/>
      <c r="E118" s="37"/>
      <c r="F118" s="37"/>
      <c r="G118" s="37"/>
    </row>
    <row r="119" spans="1:9" ht="12.75" customHeight="1" x14ac:dyDescent="0.2">
      <c r="A119" s="378" t="s">
        <v>127</v>
      </c>
      <c r="B119" s="378"/>
      <c r="C119" s="378"/>
      <c r="D119" s="378"/>
      <c r="E119" s="378"/>
      <c r="F119" s="378"/>
      <c r="G119" s="378"/>
    </row>
    <row r="120" spans="1:9" ht="12.75" customHeight="1" x14ac:dyDescent="0.2">
      <c r="A120" s="37"/>
      <c r="B120" s="37"/>
      <c r="C120" s="37"/>
      <c r="D120" s="37"/>
      <c r="E120" s="37"/>
      <c r="F120" s="37"/>
      <c r="G120" s="37"/>
    </row>
    <row r="121" spans="1:9" ht="12.75" customHeight="1" x14ac:dyDescent="0.2">
      <c r="A121" s="83">
        <v>6</v>
      </c>
      <c r="B121" s="57" t="s">
        <v>128</v>
      </c>
      <c r="C121" s="57"/>
      <c r="D121" s="57"/>
      <c r="E121" s="57"/>
      <c r="F121" s="83" t="s">
        <v>73</v>
      </c>
      <c r="G121" s="59" t="s">
        <v>67</v>
      </c>
    </row>
    <row r="122" spans="1:9" ht="12.75" customHeight="1" x14ac:dyDescent="0.2">
      <c r="A122" s="60" t="s">
        <v>40</v>
      </c>
      <c r="B122" s="110" t="s">
        <v>129</v>
      </c>
      <c r="C122" s="61"/>
      <c r="D122" s="61"/>
      <c r="E122" s="61"/>
      <c r="F122" s="208">
        <v>2.5000000000000001E-2</v>
      </c>
      <c r="G122" s="63">
        <f>G138*F122</f>
        <v>120.16</v>
      </c>
      <c r="H122" s="133"/>
    </row>
    <row r="123" spans="1:9" ht="12.75" customHeight="1" x14ac:dyDescent="0.2">
      <c r="A123" s="87" t="s">
        <v>42</v>
      </c>
      <c r="B123" s="73" t="s">
        <v>130</v>
      </c>
      <c r="C123" s="28"/>
      <c r="D123" s="28"/>
      <c r="E123" s="28"/>
      <c r="F123" s="209">
        <v>0.05</v>
      </c>
      <c r="G123" s="92">
        <f>(G138+G122)*F123</f>
        <v>246.33</v>
      </c>
      <c r="H123" s="133"/>
    </row>
    <row r="124" spans="1:9" ht="12.75" customHeight="1" x14ac:dyDescent="0.2">
      <c r="A124" s="87" t="s">
        <v>45</v>
      </c>
      <c r="B124" s="28" t="s">
        <v>131</v>
      </c>
      <c r="C124" s="28"/>
      <c r="D124" s="28"/>
      <c r="E124" s="28"/>
      <c r="F124" s="209"/>
      <c r="G124" s="141"/>
      <c r="H124" s="133"/>
    </row>
    <row r="125" spans="1:9" ht="12.75" customHeight="1" x14ac:dyDescent="0.2">
      <c r="A125" s="87" t="s">
        <v>132</v>
      </c>
      <c r="B125" s="28" t="s">
        <v>133</v>
      </c>
      <c r="C125" s="28"/>
      <c r="D125" s="28"/>
      <c r="E125" s="28"/>
      <c r="F125" s="209">
        <v>0.03</v>
      </c>
      <c r="G125" s="137">
        <f>E145</f>
        <v>169.88</v>
      </c>
      <c r="H125" s="132"/>
    </row>
    <row r="126" spans="1:9" ht="12.75" customHeight="1" x14ac:dyDescent="0.2">
      <c r="A126" s="87" t="s">
        <v>134</v>
      </c>
      <c r="B126" s="28" t="s">
        <v>135</v>
      </c>
      <c r="C126" s="28"/>
      <c r="D126" s="28"/>
      <c r="E126" s="28"/>
      <c r="F126" s="209">
        <v>6.4999999999999997E-3</v>
      </c>
      <c r="G126" s="137">
        <f>E146</f>
        <v>36.81</v>
      </c>
    </row>
    <row r="127" spans="1:9" ht="12.75" customHeight="1" x14ac:dyDescent="0.2">
      <c r="A127" s="87" t="s">
        <v>136</v>
      </c>
      <c r="B127" s="28" t="s">
        <v>137</v>
      </c>
      <c r="C127" s="28"/>
      <c r="D127" s="28"/>
      <c r="E127" s="28"/>
      <c r="F127" s="209">
        <v>0.05</v>
      </c>
      <c r="G127" s="92">
        <f>E147</f>
        <v>283.14</v>
      </c>
    </row>
    <row r="128" spans="1:9" ht="12.75" customHeight="1" x14ac:dyDescent="0.2">
      <c r="A128" s="113"/>
      <c r="B128" s="100" t="s">
        <v>138</v>
      </c>
      <c r="C128" s="100"/>
      <c r="D128" s="100"/>
      <c r="E128" s="100"/>
      <c r="F128" s="68">
        <f>SUM(F122:F127)</f>
        <v>0.1615</v>
      </c>
      <c r="G128" s="69">
        <f>SUM(G122:G127)</f>
        <v>856.32</v>
      </c>
    </row>
    <row r="129" spans="1:18" ht="12.75" customHeight="1" x14ac:dyDescent="0.2">
      <c r="A129" s="37"/>
      <c r="B129" s="37"/>
      <c r="C129" s="37"/>
      <c r="D129" s="37"/>
      <c r="E129" s="37"/>
      <c r="F129" s="114"/>
      <c r="G129" s="37"/>
    </row>
    <row r="130" spans="1:18" ht="12.75" customHeight="1" x14ac:dyDescent="0.2">
      <c r="A130" s="378" t="s">
        <v>139</v>
      </c>
      <c r="B130" s="378"/>
      <c r="C130" s="378"/>
      <c r="D130" s="378"/>
      <c r="E130" s="378"/>
      <c r="F130" s="378"/>
      <c r="G130" s="378"/>
    </row>
    <row r="131" spans="1:18" ht="12.75" customHeight="1" x14ac:dyDescent="0.2">
      <c r="A131" s="37"/>
      <c r="B131" s="37"/>
      <c r="C131" s="37"/>
      <c r="D131" s="37"/>
      <c r="E131" s="37"/>
      <c r="F131" s="37"/>
      <c r="G131" s="37"/>
    </row>
    <row r="132" spans="1:18" ht="12.75" customHeight="1" x14ac:dyDescent="0.2">
      <c r="A132" s="55"/>
      <c r="B132" s="57" t="s">
        <v>140</v>
      </c>
      <c r="C132" s="57"/>
      <c r="D132" s="57"/>
      <c r="E132" s="57"/>
      <c r="F132" s="57"/>
      <c r="G132" s="59" t="s">
        <v>67</v>
      </c>
      <c r="P132" s="121"/>
      <c r="R132" s="111"/>
    </row>
    <row r="133" spans="1:18" ht="12.75" customHeight="1" x14ac:dyDescent="0.2">
      <c r="A133" s="60" t="s">
        <v>40</v>
      </c>
      <c r="B133" s="61" t="s">
        <v>141</v>
      </c>
      <c r="C133" s="61"/>
      <c r="D133" s="61"/>
      <c r="E133" s="61"/>
      <c r="F133" s="61"/>
      <c r="G133" s="63">
        <f>G38</f>
        <v>2154.21</v>
      </c>
      <c r="K133" s="401"/>
      <c r="L133" s="401"/>
      <c r="M133" s="121"/>
      <c r="P133" s="122"/>
    </row>
    <row r="134" spans="1:18" ht="12.75" customHeight="1" x14ac:dyDescent="0.2">
      <c r="A134" s="87" t="s">
        <v>42</v>
      </c>
      <c r="B134" s="28" t="s">
        <v>142</v>
      </c>
      <c r="C134" s="28"/>
      <c r="D134" s="28"/>
      <c r="E134" s="28"/>
      <c r="F134" s="28"/>
      <c r="G134" s="92">
        <f>G76</f>
        <v>1892.32</v>
      </c>
      <c r="K134" s="401"/>
      <c r="L134" s="401"/>
      <c r="P134" s="121"/>
      <c r="R134" s="126"/>
    </row>
    <row r="135" spans="1:18" ht="12.75" customHeight="1" x14ac:dyDescent="0.2">
      <c r="A135" s="87" t="s">
        <v>45</v>
      </c>
      <c r="B135" s="28" t="s">
        <v>143</v>
      </c>
      <c r="C135" s="28"/>
      <c r="D135" s="28"/>
      <c r="E135" s="28"/>
      <c r="F135" s="28"/>
      <c r="G135" s="92">
        <f>G87</f>
        <v>396.08</v>
      </c>
    </row>
    <row r="136" spans="1:18" ht="12.75" customHeight="1" x14ac:dyDescent="0.2">
      <c r="A136" s="89" t="s">
        <v>47</v>
      </c>
      <c r="B136" s="77" t="s">
        <v>144</v>
      </c>
      <c r="C136" s="77"/>
      <c r="D136" s="77"/>
      <c r="E136" s="77"/>
      <c r="F136" s="77"/>
      <c r="G136" s="93">
        <f>G111</f>
        <v>363.74</v>
      </c>
      <c r="M136" s="123"/>
    </row>
    <row r="137" spans="1:18" ht="12.75" customHeight="1" x14ac:dyDescent="0.2">
      <c r="A137" s="89" t="s">
        <v>81</v>
      </c>
      <c r="B137" s="77" t="s">
        <v>145</v>
      </c>
      <c r="C137" s="77"/>
      <c r="D137" s="77"/>
      <c r="E137" s="77"/>
      <c r="F137" s="77"/>
      <c r="G137" s="93">
        <f>G117</f>
        <v>0</v>
      </c>
      <c r="M137" s="124"/>
    </row>
    <row r="138" spans="1:18" ht="12.75" customHeight="1" x14ac:dyDescent="0.2">
      <c r="A138" s="67" t="s">
        <v>146</v>
      </c>
      <c r="B138" s="57"/>
      <c r="C138" s="57"/>
      <c r="D138" s="57"/>
      <c r="E138" s="57"/>
      <c r="F138" s="57"/>
      <c r="G138" s="69">
        <f>SUM(G133:G137)</f>
        <v>4806.3500000000004</v>
      </c>
      <c r="H138" s="133"/>
      <c r="I138" s="133"/>
    </row>
    <row r="139" spans="1:18" ht="12.75" customHeight="1" x14ac:dyDescent="0.2">
      <c r="A139" s="91" t="s">
        <v>83</v>
      </c>
      <c r="B139" s="115" t="s">
        <v>147</v>
      </c>
      <c r="C139" s="115"/>
      <c r="D139" s="115"/>
      <c r="E139" s="115"/>
      <c r="F139" s="115"/>
      <c r="G139" s="116">
        <f>G128</f>
        <v>856.32</v>
      </c>
    </row>
    <row r="140" spans="1:18" ht="12.75" customHeight="1" x14ac:dyDescent="0.2">
      <c r="A140" s="402" t="s">
        <v>148</v>
      </c>
      <c r="B140" s="403"/>
      <c r="C140" s="403"/>
      <c r="D140" s="403"/>
      <c r="E140" s="403"/>
      <c r="F140" s="404"/>
      <c r="G140" s="69">
        <f>G138+G139</f>
        <v>5662.67</v>
      </c>
      <c r="L140" s="125"/>
      <c r="M140" s="126"/>
    </row>
    <row r="141" spans="1:18" ht="12.75" customHeight="1" x14ac:dyDescent="0.2">
      <c r="A141" s="37"/>
      <c r="B141" s="37"/>
      <c r="C141" s="37"/>
      <c r="D141" s="37"/>
      <c r="E141" s="37"/>
      <c r="F141" s="37"/>
      <c r="G141" s="37"/>
    </row>
    <row r="142" spans="1:18" ht="12.75" customHeight="1" x14ac:dyDescent="0.2">
      <c r="A142" s="405" t="s">
        <v>149</v>
      </c>
      <c r="B142" s="405"/>
      <c r="C142" s="405"/>
      <c r="D142" s="184"/>
      <c r="E142" s="117">
        <f>G38+G76+G87+G111+G117+G122+G123</f>
        <v>5172.84</v>
      </c>
      <c r="F142" s="82"/>
      <c r="M142" s="124"/>
    </row>
    <row r="143" spans="1:18" ht="12.75" customHeight="1" x14ac:dyDescent="0.2">
      <c r="A143" s="406" t="s">
        <v>150</v>
      </c>
      <c r="B143" s="406"/>
      <c r="C143" s="406"/>
      <c r="D143" s="184"/>
      <c r="E143" s="118">
        <f>E142/(1-(F125+F126+F127))+0.01</f>
        <v>5662.67</v>
      </c>
      <c r="M143"/>
    </row>
    <row r="144" spans="1:18" ht="12.75" customHeight="1" x14ac:dyDescent="0.2">
      <c r="A144" s="406" t="s">
        <v>151</v>
      </c>
      <c r="B144" s="406"/>
      <c r="C144" s="406"/>
      <c r="D144" s="184"/>
      <c r="E144" s="118">
        <f>E143-E142</f>
        <v>489.83</v>
      </c>
      <c r="M144" s="124"/>
    </row>
    <row r="145" spans="1:20" ht="12.75" customHeight="1" x14ac:dyDescent="0.2">
      <c r="A145" s="400" t="s">
        <v>152</v>
      </c>
      <c r="B145" s="400"/>
      <c r="C145" s="400"/>
      <c r="D145" s="185"/>
      <c r="E145" s="119">
        <f>((F125)/(F125+F126+F127))*E144</f>
        <v>169.88</v>
      </c>
      <c r="M145"/>
    </row>
    <row r="146" spans="1:20" ht="12.75" customHeight="1" x14ac:dyDescent="0.2">
      <c r="A146" s="400" t="s">
        <v>153</v>
      </c>
      <c r="B146" s="400"/>
      <c r="C146" s="400"/>
      <c r="D146" s="185"/>
      <c r="E146" s="119">
        <f>((F126)/(F125+F126+F127))*E144</f>
        <v>36.81</v>
      </c>
      <c r="M146" s="124"/>
    </row>
    <row r="147" spans="1:20" ht="12.75" customHeight="1" x14ac:dyDescent="0.2">
      <c r="A147" s="400" t="s">
        <v>154</v>
      </c>
      <c r="B147" s="400"/>
      <c r="C147" s="400"/>
      <c r="D147" s="185"/>
      <c r="E147" s="120">
        <f>((F127/(F125+F126+F127))*E144)+0</f>
        <v>283.14</v>
      </c>
      <c r="M147"/>
    </row>
    <row r="148" spans="1:20" x14ac:dyDescent="0.2">
      <c r="A148" s="4"/>
      <c r="B148" s="4"/>
      <c r="C148" s="4"/>
      <c r="M148" s="124"/>
    </row>
    <row r="149" spans="1:20" x14ac:dyDescent="0.2">
      <c r="A149" s="4"/>
      <c r="B149" s="4"/>
      <c r="C149" s="4"/>
    </row>
    <row r="150" spans="1:20" x14ac:dyDescent="0.2">
      <c r="A150" s="4"/>
      <c r="B150" s="4"/>
      <c r="C150" s="4"/>
      <c r="R150" s="125"/>
    </row>
    <row r="151" spans="1:20" x14ac:dyDescent="0.2">
      <c r="A151" s="4"/>
      <c r="B151" s="4"/>
      <c r="C151" s="4"/>
      <c r="M151" s="125"/>
      <c r="N151" s="80"/>
      <c r="P151" s="126"/>
      <c r="R151" s="127"/>
      <c r="T151" s="80"/>
    </row>
    <row r="152" spans="1:20" x14ac:dyDescent="0.2">
      <c r="A152" s="4"/>
      <c r="B152" s="4"/>
      <c r="C152" s="4"/>
      <c r="M152" s="125"/>
      <c r="N152" s="80"/>
      <c r="P152" s="126"/>
      <c r="R152" s="127"/>
      <c r="T152" s="80"/>
    </row>
    <row r="153" spans="1:20" x14ac:dyDescent="0.2">
      <c r="A153" s="4"/>
      <c r="B153" s="4"/>
      <c r="C153" s="4"/>
      <c r="M153" s="125"/>
      <c r="N153" s="80"/>
      <c r="P153" s="126"/>
      <c r="R153" s="127"/>
      <c r="T153" s="80"/>
    </row>
    <row r="154" spans="1:20" x14ac:dyDescent="0.2">
      <c r="A154" s="4"/>
      <c r="B154" s="4"/>
      <c r="C154" s="4"/>
      <c r="M154" s="125"/>
      <c r="N154" s="80"/>
      <c r="P154" s="126"/>
      <c r="R154" s="127"/>
      <c r="T154" s="80"/>
    </row>
    <row r="155" spans="1:20" x14ac:dyDescent="0.2">
      <c r="A155" s="4"/>
      <c r="B155" s="4"/>
      <c r="C155" s="4"/>
      <c r="M155" s="125"/>
      <c r="N155" s="80"/>
      <c r="P155" s="126"/>
      <c r="R155" s="127"/>
      <c r="T155" s="80"/>
    </row>
    <row r="156" spans="1:20" x14ac:dyDescent="0.2">
      <c r="A156" s="4"/>
      <c r="B156" s="4"/>
      <c r="C156" s="4"/>
    </row>
    <row r="157" spans="1:20" x14ac:dyDescent="0.2">
      <c r="A157" s="4"/>
      <c r="B157" s="4"/>
      <c r="C157" s="4"/>
      <c r="M157" s="125"/>
      <c r="N157" s="80"/>
      <c r="P157" s="80"/>
      <c r="R157" s="128"/>
      <c r="T157" s="128"/>
    </row>
    <row r="158" spans="1:20" x14ac:dyDescent="0.2">
      <c r="A158" s="4"/>
      <c r="B158" s="4"/>
      <c r="C158" s="4"/>
    </row>
    <row r="159" spans="1:20" x14ac:dyDescent="0.2">
      <c r="A159" s="4"/>
      <c r="B159" s="4"/>
      <c r="C159" s="4"/>
    </row>
    <row r="160" spans="1:20" x14ac:dyDescent="0.2">
      <c r="A160" s="4"/>
      <c r="B160" s="4"/>
      <c r="C160" s="4"/>
    </row>
    <row r="161" spans="1:3" x14ac:dyDescent="0.2">
      <c r="A161" s="4"/>
      <c r="B161" s="4"/>
      <c r="C161" s="4"/>
    </row>
    <row r="162" spans="1:3" x14ac:dyDescent="0.2">
      <c r="A162" s="4"/>
      <c r="B162" s="4"/>
      <c r="C162" s="4"/>
    </row>
    <row r="163" spans="1:3" x14ac:dyDescent="0.2">
      <c r="A163" s="4"/>
      <c r="B163" s="4"/>
      <c r="C163" s="4"/>
    </row>
    <row r="164" spans="1:3" x14ac:dyDescent="0.2">
      <c r="A164" s="4"/>
      <c r="B164" s="4"/>
      <c r="C164" s="4"/>
    </row>
    <row r="165" spans="1:3" x14ac:dyDescent="0.2">
      <c r="A165" s="4"/>
      <c r="B165" s="4"/>
      <c r="C165" s="4"/>
    </row>
    <row r="166" spans="1:3" x14ac:dyDescent="0.2">
      <c r="A166" s="4"/>
      <c r="B166" s="4"/>
      <c r="C166" s="4"/>
    </row>
    <row r="167" spans="1:3" x14ac:dyDescent="0.2">
      <c r="A167" s="4"/>
      <c r="B167" s="4"/>
      <c r="C167" s="4"/>
    </row>
    <row r="168" spans="1:3" x14ac:dyDescent="0.2">
      <c r="A168" s="4"/>
      <c r="B168" s="4"/>
      <c r="C168" s="4"/>
    </row>
    <row r="169" spans="1:3" x14ac:dyDescent="0.2">
      <c r="A169" s="4"/>
      <c r="B169" s="4"/>
      <c r="C169" s="4"/>
    </row>
    <row r="170" spans="1:3" x14ac:dyDescent="0.2">
      <c r="A170" s="4"/>
      <c r="B170" s="4"/>
      <c r="C170" s="4"/>
    </row>
    <row r="171" spans="1:3" x14ac:dyDescent="0.2">
      <c r="A171" s="4"/>
      <c r="B171" s="4"/>
      <c r="C171" s="4"/>
    </row>
    <row r="172" spans="1:3" x14ac:dyDescent="0.2">
      <c r="A172" s="4"/>
      <c r="B172" s="4"/>
      <c r="C172" s="4"/>
    </row>
    <row r="173" spans="1:3" x14ac:dyDescent="0.2">
      <c r="A173" s="4"/>
      <c r="B173" s="4"/>
      <c r="C173" s="4"/>
    </row>
    <row r="174" spans="1:3" x14ac:dyDescent="0.2">
      <c r="A174" s="4"/>
      <c r="B174" s="4"/>
      <c r="C174" s="4"/>
    </row>
    <row r="175" spans="1:3" x14ac:dyDescent="0.2">
      <c r="A175" s="4"/>
      <c r="B175" s="4"/>
      <c r="C175" s="4"/>
    </row>
    <row r="176" spans="1:3" x14ac:dyDescent="0.2">
      <c r="A176" s="4"/>
      <c r="B176" s="4"/>
      <c r="C176" s="4"/>
    </row>
    <row r="177" spans="1:3" x14ac:dyDescent="0.2">
      <c r="A177" s="4"/>
      <c r="B177" s="4"/>
      <c r="C177" s="4"/>
    </row>
    <row r="178" spans="1:3" x14ac:dyDescent="0.2">
      <c r="A178" s="4"/>
      <c r="B178" s="4"/>
      <c r="C178" s="4"/>
    </row>
    <row r="179" spans="1:3" x14ac:dyDescent="0.2">
      <c r="A179" s="4"/>
      <c r="B179" s="4"/>
      <c r="C179" s="4"/>
    </row>
    <row r="180" spans="1:3" x14ac:dyDescent="0.2">
      <c r="A180" s="4"/>
      <c r="B180" s="4"/>
      <c r="C180" s="4"/>
    </row>
    <row r="181" spans="1:3" x14ac:dyDescent="0.2">
      <c r="A181" s="4"/>
      <c r="B181" s="4"/>
      <c r="C181" s="4"/>
    </row>
    <row r="182" spans="1:3" x14ac:dyDescent="0.2">
      <c r="A182" s="4"/>
      <c r="B182" s="4"/>
      <c r="C182" s="4"/>
    </row>
    <row r="183" spans="1:3" x14ac:dyDescent="0.2">
      <c r="A183" s="4"/>
      <c r="B183" s="4"/>
      <c r="C183" s="4"/>
    </row>
    <row r="184" spans="1:3" x14ac:dyDescent="0.2">
      <c r="A184" s="4"/>
      <c r="B184" s="4"/>
      <c r="C184" s="4"/>
    </row>
    <row r="185" spans="1:3" x14ac:dyDescent="0.2">
      <c r="A185" s="4"/>
      <c r="B185" s="4"/>
      <c r="C185" s="4"/>
    </row>
    <row r="186" spans="1:3" x14ac:dyDescent="0.2">
      <c r="A186" s="4"/>
      <c r="B186" s="4"/>
      <c r="C186" s="4"/>
    </row>
    <row r="187" spans="1:3" x14ac:dyDescent="0.2">
      <c r="A187" s="4"/>
      <c r="B187" s="4"/>
      <c r="C187" s="4"/>
    </row>
    <row r="188" spans="1:3" x14ac:dyDescent="0.2">
      <c r="A188" s="4"/>
      <c r="B188" s="4"/>
      <c r="C188" s="4"/>
    </row>
    <row r="189" spans="1:3" x14ac:dyDescent="0.2">
      <c r="A189" s="4"/>
      <c r="B189" s="4"/>
      <c r="C189" s="4"/>
    </row>
    <row r="190" spans="1:3" x14ac:dyDescent="0.2">
      <c r="A190" s="4"/>
      <c r="B190" s="4"/>
      <c r="C190" s="4"/>
    </row>
    <row r="191" spans="1:3" x14ac:dyDescent="0.2">
      <c r="A191" s="4"/>
      <c r="B191" s="4"/>
      <c r="C191" s="4"/>
    </row>
    <row r="192" spans="1:3" x14ac:dyDescent="0.2">
      <c r="A192" s="4"/>
      <c r="B192" s="4"/>
      <c r="C192" s="4"/>
    </row>
    <row r="193" spans="1:3" x14ac:dyDescent="0.2">
      <c r="A193" s="4"/>
      <c r="B193" s="4"/>
      <c r="C193" s="4"/>
    </row>
    <row r="194" spans="1:3" x14ac:dyDescent="0.2">
      <c r="A194" s="4"/>
      <c r="B194" s="4"/>
      <c r="C194" s="4"/>
    </row>
    <row r="195" spans="1:3" x14ac:dyDescent="0.2">
      <c r="A195" s="4"/>
      <c r="B195" s="4"/>
      <c r="C195" s="4"/>
    </row>
    <row r="196" spans="1:3" x14ac:dyDescent="0.2">
      <c r="A196" s="4"/>
      <c r="B196" s="4"/>
      <c r="C196" s="4"/>
    </row>
    <row r="197" spans="1:3" x14ac:dyDescent="0.2">
      <c r="A197" s="4"/>
      <c r="B197" s="4"/>
      <c r="C197" s="4"/>
    </row>
    <row r="198" spans="1:3" x14ac:dyDescent="0.2">
      <c r="A198" s="4"/>
      <c r="B198" s="4"/>
      <c r="C198" s="4"/>
    </row>
    <row r="199" spans="1:3" x14ac:dyDescent="0.2">
      <c r="A199" s="4"/>
      <c r="B199" s="4"/>
      <c r="C199" s="4"/>
    </row>
    <row r="200" spans="1:3" x14ac:dyDescent="0.2">
      <c r="A200" s="4"/>
      <c r="B200" s="4"/>
      <c r="C200" s="4"/>
    </row>
    <row r="201" spans="1:3" x14ac:dyDescent="0.2">
      <c r="A201" s="4"/>
      <c r="B201" s="4"/>
      <c r="C201" s="4"/>
    </row>
    <row r="202" spans="1:3" x14ac:dyDescent="0.2">
      <c r="A202" s="4"/>
      <c r="B202" s="4"/>
      <c r="C202" s="4"/>
    </row>
    <row r="203" spans="1:3" x14ac:dyDescent="0.2">
      <c r="A203" s="4"/>
      <c r="B203" s="4"/>
      <c r="C203" s="4"/>
    </row>
    <row r="204" spans="1:3" x14ac:dyDescent="0.2">
      <c r="A204" s="4"/>
      <c r="B204" s="4"/>
      <c r="C204" s="4"/>
    </row>
    <row r="205" spans="1:3" x14ac:dyDescent="0.2">
      <c r="A205" s="4"/>
      <c r="B205" s="4"/>
      <c r="C205" s="4"/>
    </row>
    <row r="206" spans="1:3" x14ac:dyDescent="0.2">
      <c r="A206" s="4"/>
      <c r="B206" s="4"/>
      <c r="C206" s="4"/>
    </row>
    <row r="207" spans="1:3" x14ac:dyDescent="0.2">
      <c r="A207" s="4"/>
      <c r="B207" s="4"/>
      <c r="C207" s="4"/>
    </row>
    <row r="208" spans="1:3" x14ac:dyDescent="0.2">
      <c r="A208" s="4"/>
      <c r="B208" s="4"/>
      <c r="C208" s="4"/>
    </row>
    <row r="209" spans="1:3" x14ac:dyDescent="0.2">
      <c r="A209" s="4"/>
      <c r="B209" s="4"/>
      <c r="C209" s="4"/>
    </row>
    <row r="210" spans="1:3" x14ac:dyDescent="0.2">
      <c r="A210" s="4"/>
      <c r="B210" s="4"/>
      <c r="C210" s="4"/>
    </row>
    <row r="211" spans="1:3" x14ac:dyDescent="0.2">
      <c r="A211" s="4"/>
      <c r="B211" s="4"/>
      <c r="C211" s="4"/>
    </row>
    <row r="212" spans="1:3" x14ac:dyDescent="0.2">
      <c r="A212" s="4"/>
      <c r="B212" s="4"/>
      <c r="C212" s="4"/>
    </row>
    <row r="213" spans="1:3" x14ac:dyDescent="0.2">
      <c r="A213" s="4"/>
      <c r="B213" s="4"/>
      <c r="C213" s="4"/>
    </row>
    <row r="214" spans="1:3" x14ac:dyDescent="0.2">
      <c r="A214" s="4"/>
      <c r="B214" s="4"/>
      <c r="C214" s="4"/>
    </row>
    <row r="215" spans="1:3" x14ac:dyDescent="0.2">
      <c r="A215" s="4"/>
      <c r="B215" s="4"/>
      <c r="C215" s="4"/>
    </row>
    <row r="216" spans="1:3" x14ac:dyDescent="0.2">
      <c r="A216" s="4"/>
      <c r="B216" s="4"/>
      <c r="C216" s="4"/>
    </row>
    <row r="217" spans="1:3" x14ac:dyDescent="0.2">
      <c r="A217" s="4"/>
      <c r="B217" s="4"/>
      <c r="C217" s="4"/>
    </row>
    <row r="218" spans="1:3" x14ac:dyDescent="0.2">
      <c r="A218" s="4"/>
      <c r="B218" s="4"/>
      <c r="C218" s="4"/>
    </row>
    <row r="219" spans="1:3" x14ac:dyDescent="0.2">
      <c r="A219" s="4"/>
      <c r="B219" s="4"/>
      <c r="C219" s="4"/>
    </row>
    <row r="220" spans="1:3" x14ac:dyDescent="0.2">
      <c r="A220" s="4"/>
      <c r="B220" s="4"/>
      <c r="C220" s="4"/>
    </row>
    <row r="221" spans="1:3" x14ac:dyDescent="0.2">
      <c r="A221" s="4"/>
      <c r="B221" s="4"/>
      <c r="C221" s="4"/>
    </row>
    <row r="222" spans="1:3" x14ac:dyDescent="0.2">
      <c r="A222" s="4"/>
      <c r="B222" s="4"/>
      <c r="C222" s="4"/>
    </row>
    <row r="223" spans="1:3" x14ac:dyDescent="0.2">
      <c r="A223" s="4"/>
      <c r="B223" s="4"/>
      <c r="C223" s="4"/>
    </row>
    <row r="224" spans="1:3" x14ac:dyDescent="0.2">
      <c r="A224" s="4"/>
      <c r="B224" s="4"/>
      <c r="C224" s="4"/>
    </row>
    <row r="225" spans="1:3" x14ac:dyDescent="0.2">
      <c r="A225" s="4"/>
      <c r="B225" s="4"/>
      <c r="C225" s="4"/>
    </row>
    <row r="226" spans="1:3" x14ac:dyDescent="0.2">
      <c r="A226" s="4"/>
      <c r="B226" s="4"/>
      <c r="C226" s="4"/>
    </row>
    <row r="227" spans="1:3" x14ac:dyDescent="0.2">
      <c r="A227" s="4"/>
      <c r="B227" s="4"/>
      <c r="C227" s="4"/>
    </row>
    <row r="228" spans="1:3" x14ac:dyDescent="0.2">
      <c r="A228" s="4"/>
      <c r="B228" s="4"/>
      <c r="C228" s="4"/>
    </row>
    <row r="229" spans="1:3" x14ac:dyDescent="0.2">
      <c r="A229" s="4"/>
      <c r="B229" s="4"/>
      <c r="C229" s="4"/>
    </row>
    <row r="230" spans="1:3" x14ac:dyDescent="0.2">
      <c r="A230" s="4"/>
      <c r="B230" s="4"/>
      <c r="C230" s="4"/>
    </row>
    <row r="231" spans="1:3" x14ac:dyDescent="0.2">
      <c r="A231" s="4"/>
      <c r="B231" s="4"/>
      <c r="C231" s="4"/>
    </row>
    <row r="232" spans="1:3" x14ac:dyDescent="0.2">
      <c r="A232" s="4"/>
      <c r="B232" s="4"/>
      <c r="C232" s="4"/>
    </row>
    <row r="233" spans="1:3" x14ac:dyDescent="0.2">
      <c r="A233" s="4"/>
      <c r="B233" s="4"/>
      <c r="C233" s="4"/>
    </row>
    <row r="234" spans="1:3" x14ac:dyDescent="0.2">
      <c r="A234" s="4"/>
      <c r="B234" s="4"/>
      <c r="C234" s="4"/>
    </row>
    <row r="235" spans="1:3" x14ac:dyDescent="0.2">
      <c r="A235" s="4"/>
      <c r="B235" s="4"/>
      <c r="C235" s="4"/>
    </row>
    <row r="236" spans="1:3" x14ac:dyDescent="0.2">
      <c r="A236" s="4"/>
      <c r="B236" s="4"/>
      <c r="C236" s="4"/>
    </row>
    <row r="237" spans="1:3" x14ac:dyDescent="0.2">
      <c r="A237" s="4"/>
      <c r="B237" s="4"/>
      <c r="C237" s="4"/>
    </row>
    <row r="238" spans="1:3" x14ac:dyDescent="0.2">
      <c r="A238" s="4"/>
      <c r="B238" s="4"/>
      <c r="C238" s="4"/>
    </row>
    <row r="239" spans="1:3" x14ac:dyDescent="0.2">
      <c r="A239" s="4"/>
      <c r="B239" s="4"/>
      <c r="C239" s="4"/>
    </row>
    <row r="240" spans="1:3" x14ac:dyDescent="0.2">
      <c r="A240" s="4"/>
      <c r="B240" s="4"/>
      <c r="C240" s="4"/>
    </row>
    <row r="241" spans="1:3" x14ac:dyDescent="0.2">
      <c r="A241" s="4"/>
      <c r="B241" s="4"/>
      <c r="C241" s="4"/>
    </row>
    <row r="242" spans="1:3" x14ac:dyDescent="0.2">
      <c r="A242" s="4"/>
      <c r="B242" s="4"/>
      <c r="C242" s="4"/>
    </row>
    <row r="243" spans="1:3" x14ac:dyDescent="0.2">
      <c r="A243" s="4"/>
      <c r="B243" s="4"/>
      <c r="C243" s="4"/>
    </row>
    <row r="244" spans="1:3" x14ac:dyDescent="0.2">
      <c r="A244" s="4"/>
      <c r="B244" s="4"/>
      <c r="C244" s="4"/>
    </row>
    <row r="245" spans="1:3" x14ac:dyDescent="0.2">
      <c r="A245" s="4"/>
      <c r="B245" s="4"/>
      <c r="C245" s="4"/>
    </row>
    <row r="246" spans="1:3" x14ac:dyDescent="0.2">
      <c r="A246" s="4"/>
      <c r="B246" s="4"/>
      <c r="C246" s="4"/>
    </row>
    <row r="247" spans="1:3" x14ac:dyDescent="0.2">
      <c r="A247" s="4"/>
      <c r="B247" s="4"/>
      <c r="C247" s="4"/>
    </row>
    <row r="248" spans="1:3" x14ac:dyDescent="0.2">
      <c r="A248" s="4"/>
      <c r="B248" s="4"/>
      <c r="C248" s="4"/>
    </row>
    <row r="249" spans="1:3" x14ac:dyDescent="0.2">
      <c r="A249" s="4"/>
      <c r="B249" s="4"/>
      <c r="C249" s="4"/>
    </row>
    <row r="250" spans="1:3" x14ac:dyDescent="0.2">
      <c r="A250" s="4"/>
      <c r="B250" s="4"/>
      <c r="C250" s="4"/>
    </row>
    <row r="251" spans="1:3" x14ac:dyDescent="0.2">
      <c r="A251" s="4"/>
      <c r="B251" s="4"/>
      <c r="C251" s="4"/>
    </row>
    <row r="252" spans="1:3" x14ac:dyDescent="0.2">
      <c r="A252" s="4"/>
      <c r="B252" s="4"/>
      <c r="C252" s="4"/>
    </row>
    <row r="253" spans="1:3" x14ac:dyDescent="0.2">
      <c r="A253" s="4"/>
      <c r="B253" s="4"/>
      <c r="C253" s="4"/>
    </row>
    <row r="254" spans="1:3" x14ac:dyDescent="0.2">
      <c r="A254" s="4"/>
      <c r="B254" s="4"/>
      <c r="C254" s="4"/>
    </row>
    <row r="255" spans="1:3" x14ac:dyDescent="0.2">
      <c r="A255" s="4"/>
      <c r="B255" s="4"/>
      <c r="C255" s="4"/>
    </row>
    <row r="256" spans="1:3" x14ac:dyDescent="0.2">
      <c r="A256" s="4"/>
      <c r="B256" s="4"/>
      <c r="C256" s="4"/>
    </row>
    <row r="257" spans="1:3" x14ac:dyDescent="0.2">
      <c r="A257" s="4"/>
      <c r="B257" s="4"/>
      <c r="C257" s="4"/>
    </row>
    <row r="258" spans="1:3" x14ac:dyDescent="0.2">
      <c r="A258" s="4"/>
      <c r="B258" s="4"/>
      <c r="C258" s="4"/>
    </row>
    <row r="259" spans="1:3" x14ac:dyDescent="0.2">
      <c r="A259" s="4"/>
      <c r="B259" s="4"/>
      <c r="C259" s="4"/>
    </row>
    <row r="260" spans="1:3" x14ac:dyDescent="0.2">
      <c r="A260" s="4"/>
      <c r="B260" s="4"/>
      <c r="C260" s="4"/>
    </row>
    <row r="261" spans="1:3" x14ac:dyDescent="0.2">
      <c r="A261" s="4"/>
      <c r="B261" s="4"/>
      <c r="C261" s="4"/>
    </row>
    <row r="262" spans="1:3" x14ac:dyDescent="0.2">
      <c r="A262" s="4"/>
      <c r="B262" s="4"/>
      <c r="C262" s="4"/>
    </row>
    <row r="263" spans="1:3" x14ac:dyDescent="0.2">
      <c r="A263" s="4"/>
      <c r="B263" s="4"/>
      <c r="C263" s="4"/>
    </row>
    <row r="264" spans="1:3" x14ac:dyDescent="0.2">
      <c r="A264" s="4"/>
      <c r="B264" s="4"/>
      <c r="C264" s="4"/>
    </row>
    <row r="265" spans="1:3" x14ac:dyDescent="0.2">
      <c r="A265" s="4"/>
      <c r="B265" s="4"/>
      <c r="C265" s="4"/>
    </row>
    <row r="266" spans="1:3" x14ac:dyDescent="0.2">
      <c r="A266" s="4"/>
      <c r="B266" s="4"/>
      <c r="C266" s="4"/>
    </row>
    <row r="267" spans="1:3" x14ac:dyDescent="0.2">
      <c r="A267" s="4"/>
      <c r="B267" s="4"/>
      <c r="C267" s="4"/>
    </row>
    <row r="268" spans="1:3" x14ac:dyDescent="0.2">
      <c r="A268" s="4"/>
      <c r="B268" s="4"/>
      <c r="C268" s="4"/>
    </row>
    <row r="269" spans="1:3" x14ac:dyDescent="0.2">
      <c r="A269" s="4"/>
      <c r="B269" s="4"/>
      <c r="C269" s="4"/>
    </row>
    <row r="270" spans="1:3" x14ac:dyDescent="0.2">
      <c r="A270" s="4"/>
      <c r="B270" s="4"/>
      <c r="C270" s="4"/>
    </row>
    <row r="271" spans="1:3" x14ac:dyDescent="0.2">
      <c r="A271" s="4"/>
      <c r="B271" s="4"/>
      <c r="C271" s="4"/>
    </row>
    <row r="272" spans="1:3" x14ac:dyDescent="0.2">
      <c r="A272" s="4"/>
      <c r="B272" s="4"/>
      <c r="C272" s="4"/>
    </row>
    <row r="273" spans="1:3" x14ac:dyDescent="0.2">
      <c r="A273" s="4"/>
      <c r="B273" s="4"/>
      <c r="C273" s="4"/>
    </row>
    <row r="274" spans="1:3" x14ac:dyDescent="0.2">
      <c r="A274" s="4"/>
      <c r="B274" s="4"/>
      <c r="C274" s="4"/>
    </row>
    <row r="275" spans="1:3" x14ac:dyDescent="0.2">
      <c r="A275" s="4"/>
      <c r="B275" s="4"/>
      <c r="C275" s="4"/>
    </row>
    <row r="276" spans="1:3" x14ac:dyDescent="0.2">
      <c r="A276" s="4"/>
      <c r="B276" s="4"/>
      <c r="C276" s="4"/>
    </row>
    <row r="277" spans="1:3" x14ac:dyDescent="0.2">
      <c r="A277" s="4"/>
      <c r="B277" s="4"/>
      <c r="C277" s="4"/>
    </row>
    <row r="278" spans="1:3" x14ac:dyDescent="0.2">
      <c r="A278" s="4"/>
      <c r="B278" s="4"/>
      <c r="C278" s="4"/>
    </row>
    <row r="279" spans="1:3" x14ac:dyDescent="0.2">
      <c r="A279" s="4"/>
      <c r="B279" s="4"/>
      <c r="C279" s="4"/>
    </row>
    <row r="280" spans="1:3" x14ac:dyDescent="0.2">
      <c r="A280" s="4"/>
      <c r="B280" s="4"/>
      <c r="C280" s="4"/>
    </row>
    <row r="281" spans="1:3" x14ac:dyDescent="0.2">
      <c r="A281" s="4"/>
      <c r="B281" s="4"/>
      <c r="C281" s="4"/>
    </row>
    <row r="282" spans="1:3" x14ac:dyDescent="0.2">
      <c r="A282" s="4"/>
      <c r="B282" s="4"/>
      <c r="C282" s="4"/>
    </row>
    <row r="283" spans="1:3" x14ac:dyDescent="0.2">
      <c r="A283" s="4"/>
      <c r="B283" s="4"/>
      <c r="C283" s="4"/>
    </row>
    <row r="284" spans="1:3" x14ac:dyDescent="0.2">
      <c r="A284" s="4"/>
      <c r="B284" s="4"/>
      <c r="C284" s="4"/>
    </row>
    <row r="285" spans="1:3" x14ac:dyDescent="0.2">
      <c r="A285" s="4"/>
      <c r="B285" s="4"/>
      <c r="C285" s="4"/>
    </row>
    <row r="286" spans="1:3" x14ac:dyDescent="0.2">
      <c r="A286" s="4"/>
      <c r="B286" s="4"/>
      <c r="C286" s="4"/>
    </row>
    <row r="287" spans="1:3" x14ac:dyDescent="0.2">
      <c r="A287" s="4"/>
      <c r="B287" s="4"/>
      <c r="C287" s="4"/>
    </row>
    <row r="288" spans="1:3" x14ac:dyDescent="0.2">
      <c r="A288" s="4"/>
      <c r="B288" s="4"/>
      <c r="C288" s="4"/>
    </row>
  </sheetData>
  <mergeCells count="57">
    <mergeCell ref="H27:J27"/>
    <mergeCell ref="A146:C146"/>
    <mergeCell ref="A147:C147"/>
    <mergeCell ref="K133:L134"/>
    <mergeCell ref="A140:F140"/>
    <mergeCell ref="A142:C142"/>
    <mergeCell ref="A143:C143"/>
    <mergeCell ref="A144:C144"/>
    <mergeCell ref="A145:C145"/>
    <mergeCell ref="A130:G130"/>
    <mergeCell ref="A27:G27"/>
    <mergeCell ref="A34:G34"/>
    <mergeCell ref="A40:G40"/>
    <mergeCell ref="B65:D65"/>
    <mergeCell ref="B67:E67"/>
    <mergeCell ref="A70:G70"/>
    <mergeCell ref="A78:G78"/>
    <mergeCell ref="A89:G89"/>
    <mergeCell ref="A107:G107"/>
    <mergeCell ref="A113:G113"/>
    <mergeCell ref="B83:F83"/>
    <mergeCell ref="B84:F84"/>
    <mergeCell ref="B85:F85"/>
    <mergeCell ref="B86:F86"/>
    <mergeCell ref="A87:F87"/>
    <mergeCell ref="A119:G119"/>
    <mergeCell ref="A25:G25"/>
    <mergeCell ref="B15:E15"/>
    <mergeCell ref="F15:G15"/>
    <mergeCell ref="A17:G17"/>
    <mergeCell ref="A19:B19"/>
    <mergeCell ref="C19:D19"/>
    <mergeCell ref="E19:G19"/>
    <mergeCell ref="A20:B20"/>
    <mergeCell ref="C20:D20"/>
    <mergeCell ref="E20:G20"/>
    <mergeCell ref="A22:G22"/>
    <mergeCell ref="A24:G24"/>
    <mergeCell ref="B80:F80"/>
    <mergeCell ref="B81:F81"/>
    <mergeCell ref="B82:F82"/>
    <mergeCell ref="K27:L27"/>
    <mergeCell ref="K28:K29"/>
    <mergeCell ref="B14:E14"/>
    <mergeCell ref="F14:G14"/>
    <mergeCell ref="A5:G5"/>
    <mergeCell ref="A6:G6"/>
    <mergeCell ref="B8:D8"/>
    <mergeCell ref="E8:G8"/>
    <mergeCell ref="B9:D9"/>
    <mergeCell ref="E9:G9"/>
    <mergeCell ref="A10:G10"/>
    <mergeCell ref="B12:E12"/>
    <mergeCell ref="F12:G12"/>
    <mergeCell ref="B13:E13"/>
    <mergeCell ref="F13:G13"/>
    <mergeCell ref="I28:I29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77" orientation="portrait" r:id="rId1"/>
  <rowBreaks count="1" manualBreakCount="1">
    <brk id="76" max="6" man="1"/>
  </rowBreaks>
  <colBreaks count="1" manualBreakCount="1">
    <brk id="7" max="1048575" man="1"/>
  </colBreaks>
  <ignoredErrors>
    <ignoredError sqref="G85" formula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DDF5A3-9FAB-4C2C-B706-AEC8B7E66AD6}">
  <dimension ref="A1:WVI288"/>
  <sheetViews>
    <sheetView showGridLines="0" view="pageBreakPreview" topLeftCell="A4" zoomScale="130" zoomScaleNormal="100" zoomScaleSheetLayoutView="130" workbookViewId="0">
      <selection activeCell="H31" sqref="H31"/>
    </sheetView>
  </sheetViews>
  <sheetFormatPr defaultColWidth="9.140625" defaultRowHeight="12.75" x14ac:dyDescent="0.2"/>
  <cols>
    <col min="1" max="1" width="3.42578125" style="1" customWidth="1"/>
    <col min="2" max="2" width="25.85546875" style="1" customWidth="1"/>
    <col min="3" max="3" width="15.140625" style="1" customWidth="1"/>
    <col min="4" max="4" width="15.42578125" style="1" customWidth="1"/>
    <col min="5" max="5" width="9.85546875" style="1" customWidth="1"/>
    <col min="6" max="6" width="12.42578125" style="1" customWidth="1"/>
    <col min="7" max="7" width="27.28515625" style="1" customWidth="1"/>
    <col min="8" max="9" width="12.85546875" style="20" customWidth="1"/>
    <col min="10" max="11" width="12.85546875" style="2" customWidth="1"/>
    <col min="12" max="12" width="11.5703125" style="1" bestFit="1" customWidth="1"/>
    <col min="13" max="13" width="16.42578125" style="1" customWidth="1"/>
    <col min="14" max="15" width="9.140625" style="1"/>
    <col min="16" max="16" width="16.42578125" style="1" customWidth="1"/>
    <col min="17" max="247" width="9.140625" style="1"/>
    <col min="248" max="248" width="3.42578125" style="1" customWidth="1"/>
    <col min="249" max="249" width="25.85546875" style="1" customWidth="1"/>
    <col min="250" max="250" width="15.140625" style="1" customWidth="1"/>
    <col min="251" max="251" width="15.42578125" style="1" customWidth="1"/>
    <col min="252" max="252" width="15" style="1" customWidth="1"/>
    <col min="253" max="253" width="12.85546875" style="1" customWidth="1"/>
    <col min="254" max="254" width="23.28515625" style="1" customWidth="1"/>
    <col min="255" max="257" width="9.140625" style="1" hidden="1" customWidth="1"/>
    <col min="258" max="259" width="9.140625" style="1"/>
    <col min="260" max="260" width="9.7109375" style="1" customWidth="1"/>
    <col min="261" max="261" width="9.140625" style="1"/>
    <col min="262" max="262" width="10.28515625" style="1" customWidth="1"/>
    <col min="263" max="503" width="9.140625" style="1"/>
    <col min="504" max="504" width="3.42578125" style="1" customWidth="1"/>
    <col min="505" max="505" width="25.85546875" style="1" customWidth="1"/>
    <col min="506" max="506" width="15.140625" style="1" customWidth="1"/>
    <col min="507" max="507" width="15.42578125" style="1" customWidth="1"/>
    <col min="508" max="508" width="15" style="1" customWidth="1"/>
    <col min="509" max="509" width="12.85546875" style="1" customWidth="1"/>
    <col min="510" max="510" width="23.28515625" style="1" customWidth="1"/>
    <col min="511" max="513" width="9.140625" style="1" hidden="1" customWidth="1"/>
    <col min="514" max="515" width="9.140625" style="1"/>
    <col min="516" max="516" width="9.7109375" style="1" customWidth="1"/>
    <col min="517" max="517" width="9.140625" style="1"/>
    <col min="518" max="518" width="10.28515625" style="1" customWidth="1"/>
    <col min="519" max="759" width="9.140625" style="1"/>
    <col min="760" max="760" width="3.42578125" style="1" customWidth="1"/>
    <col min="761" max="761" width="25.85546875" style="1" customWidth="1"/>
    <col min="762" max="762" width="15.140625" style="1" customWidth="1"/>
    <col min="763" max="763" width="15.42578125" style="1" customWidth="1"/>
    <col min="764" max="764" width="15" style="1" customWidth="1"/>
    <col min="765" max="765" width="12.85546875" style="1" customWidth="1"/>
    <col min="766" max="766" width="23.28515625" style="1" customWidth="1"/>
    <col min="767" max="769" width="9.140625" style="1" hidden="1" customWidth="1"/>
    <col min="770" max="771" width="9.140625" style="1"/>
    <col min="772" max="772" width="9.7109375" style="1" customWidth="1"/>
    <col min="773" max="773" width="9.140625" style="1"/>
    <col min="774" max="774" width="10.28515625" style="1" customWidth="1"/>
    <col min="775" max="1015" width="9.140625" style="1"/>
    <col min="1016" max="1016" width="3.42578125" style="1" customWidth="1"/>
    <col min="1017" max="1017" width="25.85546875" style="1" customWidth="1"/>
    <col min="1018" max="1018" width="15.140625" style="1" customWidth="1"/>
    <col min="1019" max="1019" width="15.42578125" style="1" customWidth="1"/>
    <col min="1020" max="1020" width="15" style="1" customWidth="1"/>
    <col min="1021" max="1021" width="12.85546875" style="1" customWidth="1"/>
    <col min="1022" max="1022" width="23.28515625" style="1" customWidth="1"/>
    <col min="1023" max="1025" width="9.140625" style="1" hidden="1" customWidth="1"/>
    <col min="1026" max="1027" width="9.140625" style="1"/>
    <col min="1028" max="1028" width="9.7109375" style="1" customWidth="1"/>
    <col min="1029" max="1029" width="9.140625" style="1"/>
    <col min="1030" max="1030" width="10.28515625" style="1" customWidth="1"/>
    <col min="1031" max="1271" width="9.140625" style="1"/>
    <col min="1272" max="1272" width="3.42578125" style="1" customWidth="1"/>
    <col min="1273" max="1273" width="25.85546875" style="1" customWidth="1"/>
    <col min="1274" max="1274" width="15.140625" style="1" customWidth="1"/>
    <col min="1275" max="1275" width="15.42578125" style="1" customWidth="1"/>
    <col min="1276" max="1276" width="15" style="1" customWidth="1"/>
    <col min="1277" max="1277" width="12.85546875" style="1" customWidth="1"/>
    <col min="1278" max="1278" width="23.28515625" style="1" customWidth="1"/>
    <col min="1279" max="1281" width="9.140625" style="1" hidden="1" customWidth="1"/>
    <col min="1282" max="1283" width="9.140625" style="1"/>
    <col min="1284" max="1284" width="9.7109375" style="1" customWidth="1"/>
    <col min="1285" max="1285" width="9.140625" style="1"/>
    <col min="1286" max="1286" width="10.28515625" style="1" customWidth="1"/>
    <col min="1287" max="1527" width="9.140625" style="1"/>
    <col min="1528" max="1528" width="3.42578125" style="1" customWidth="1"/>
    <col min="1529" max="1529" width="25.85546875" style="1" customWidth="1"/>
    <col min="1530" max="1530" width="15.140625" style="1" customWidth="1"/>
    <col min="1531" max="1531" width="15.42578125" style="1" customWidth="1"/>
    <col min="1532" max="1532" width="15" style="1" customWidth="1"/>
    <col min="1533" max="1533" width="12.85546875" style="1" customWidth="1"/>
    <col min="1534" max="1534" width="23.28515625" style="1" customWidth="1"/>
    <col min="1535" max="1537" width="9.140625" style="1" hidden="1" customWidth="1"/>
    <col min="1538" max="1539" width="9.140625" style="1"/>
    <col min="1540" max="1540" width="9.7109375" style="1" customWidth="1"/>
    <col min="1541" max="1541" width="9.140625" style="1"/>
    <col min="1542" max="1542" width="10.28515625" style="1" customWidth="1"/>
    <col min="1543" max="1783" width="9.140625" style="1"/>
    <col min="1784" max="1784" width="3.42578125" style="1" customWidth="1"/>
    <col min="1785" max="1785" width="25.85546875" style="1" customWidth="1"/>
    <col min="1786" max="1786" width="15.140625" style="1" customWidth="1"/>
    <col min="1787" max="1787" width="15.42578125" style="1" customWidth="1"/>
    <col min="1788" max="1788" width="15" style="1" customWidth="1"/>
    <col min="1789" max="1789" width="12.85546875" style="1" customWidth="1"/>
    <col min="1790" max="1790" width="23.28515625" style="1" customWidth="1"/>
    <col min="1791" max="1793" width="9.140625" style="1" hidden="1" customWidth="1"/>
    <col min="1794" max="1795" width="9.140625" style="1"/>
    <col min="1796" max="1796" width="9.7109375" style="1" customWidth="1"/>
    <col min="1797" max="1797" width="9.140625" style="1"/>
    <col min="1798" max="1798" width="10.28515625" style="1" customWidth="1"/>
    <col min="1799" max="2039" width="9.140625" style="1"/>
    <col min="2040" max="2040" width="3.42578125" style="1" customWidth="1"/>
    <col min="2041" max="2041" width="25.85546875" style="1" customWidth="1"/>
    <col min="2042" max="2042" width="15.140625" style="1" customWidth="1"/>
    <col min="2043" max="2043" width="15.42578125" style="1" customWidth="1"/>
    <col min="2044" max="2044" width="15" style="1" customWidth="1"/>
    <col min="2045" max="2045" width="12.85546875" style="1" customWidth="1"/>
    <col min="2046" max="2046" width="23.28515625" style="1" customWidth="1"/>
    <col min="2047" max="2049" width="9.140625" style="1" hidden="1" customWidth="1"/>
    <col min="2050" max="2051" width="9.140625" style="1"/>
    <col min="2052" max="2052" width="9.7109375" style="1" customWidth="1"/>
    <col min="2053" max="2053" width="9.140625" style="1"/>
    <col min="2054" max="2054" width="10.28515625" style="1" customWidth="1"/>
    <col min="2055" max="2295" width="9.140625" style="1"/>
    <col min="2296" max="2296" width="3.42578125" style="1" customWidth="1"/>
    <col min="2297" max="2297" width="25.85546875" style="1" customWidth="1"/>
    <col min="2298" max="2298" width="15.140625" style="1" customWidth="1"/>
    <col min="2299" max="2299" width="15.42578125" style="1" customWidth="1"/>
    <col min="2300" max="2300" width="15" style="1" customWidth="1"/>
    <col min="2301" max="2301" width="12.85546875" style="1" customWidth="1"/>
    <col min="2302" max="2302" width="23.28515625" style="1" customWidth="1"/>
    <col min="2303" max="2305" width="9.140625" style="1" hidden="1" customWidth="1"/>
    <col min="2306" max="2307" width="9.140625" style="1"/>
    <col min="2308" max="2308" width="9.7109375" style="1" customWidth="1"/>
    <col min="2309" max="2309" width="9.140625" style="1"/>
    <col min="2310" max="2310" width="10.28515625" style="1" customWidth="1"/>
    <col min="2311" max="2551" width="9.140625" style="1"/>
    <col min="2552" max="2552" width="3.42578125" style="1" customWidth="1"/>
    <col min="2553" max="2553" width="25.85546875" style="1" customWidth="1"/>
    <col min="2554" max="2554" width="15.140625" style="1" customWidth="1"/>
    <col min="2555" max="2555" width="15.42578125" style="1" customWidth="1"/>
    <col min="2556" max="2556" width="15" style="1" customWidth="1"/>
    <col min="2557" max="2557" width="12.85546875" style="1" customWidth="1"/>
    <col min="2558" max="2558" width="23.28515625" style="1" customWidth="1"/>
    <col min="2559" max="2561" width="9.140625" style="1" hidden="1" customWidth="1"/>
    <col min="2562" max="2563" width="9.140625" style="1"/>
    <col min="2564" max="2564" width="9.7109375" style="1" customWidth="1"/>
    <col min="2565" max="2565" width="9.140625" style="1"/>
    <col min="2566" max="2566" width="10.28515625" style="1" customWidth="1"/>
    <col min="2567" max="2807" width="9.140625" style="1"/>
    <col min="2808" max="2808" width="3.42578125" style="1" customWidth="1"/>
    <col min="2809" max="2809" width="25.85546875" style="1" customWidth="1"/>
    <col min="2810" max="2810" width="15.140625" style="1" customWidth="1"/>
    <col min="2811" max="2811" width="15.42578125" style="1" customWidth="1"/>
    <col min="2812" max="2812" width="15" style="1" customWidth="1"/>
    <col min="2813" max="2813" width="12.85546875" style="1" customWidth="1"/>
    <col min="2814" max="2814" width="23.28515625" style="1" customWidth="1"/>
    <col min="2815" max="2817" width="9.140625" style="1" hidden="1" customWidth="1"/>
    <col min="2818" max="2819" width="9.140625" style="1"/>
    <col min="2820" max="2820" width="9.7109375" style="1" customWidth="1"/>
    <col min="2821" max="2821" width="9.140625" style="1"/>
    <col min="2822" max="2822" width="10.28515625" style="1" customWidth="1"/>
    <col min="2823" max="3063" width="9.140625" style="1"/>
    <col min="3064" max="3064" width="3.42578125" style="1" customWidth="1"/>
    <col min="3065" max="3065" width="25.85546875" style="1" customWidth="1"/>
    <col min="3066" max="3066" width="15.140625" style="1" customWidth="1"/>
    <col min="3067" max="3067" width="15.42578125" style="1" customWidth="1"/>
    <col min="3068" max="3068" width="15" style="1" customWidth="1"/>
    <col min="3069" max="3069" width="12.85546875" style="1" customWidth="1"/>
    <col min="3070" max="3070" width="23.28515625" style="1" customWidth="1"/>
    <col min="3071" max="3073" width="9.140625" style="1" hidden="1" customWidth="1"/>
    <col min="3074" max="3075" width="9.140625" style="1"/>
    <col min="3076" max="3076" width="9.7109375" style="1" customWidth="1"/>
    <col min="3077" max="3077" width="9.140625" style="1"/>
    <col min="3078" max="3078" width="10.28515625" style="1" customWidth="1"/>
    <col min="3079" max="3319" width="9.140625" style="1"/>
    <col min="3320" max="3320" width="3.42578125" style="1" customWidth="1"/>
    <col min="3321" max="3321" width="25.85546875" style="1" customWidth="1"/>
    <col min="3322" max="3322" width="15.140625" style="1" customWidth="1"/>
    <col min="3323" max="3323" width="15.42578125" style="1" customWidth="1"/>
    <col min="3324" max="3324" width="15" style="1" customWidth="1"/>
    <col min="3325" max="3325" width="12.85546875" style="1" customWidth="1"/>
    <col min="3326" max="3326" width="23.28515625" style="1" customWidth="1"/>
    <col min="3327" max="3329" width="9.140625" style="1" hidden="1" customWidth="1"/>
    <col min="3330" max="3331" width="9.140625" style="1"/>
    <col min="3332" max="3332" width="9.7109375" style="1" customWidth="1"/>
    <col min="3333" max="3333" width="9.140625" style="1"/>
    <col min="3334" max="3334" width="10.28515625" style="1" customWidth="1"/>
    <col min="3335" max="3575" width="9.140625" style="1"/>
    <col min="3576" max="3576" width="3.42578125" style="1" customWidth="1"/>
    <col min="3577" max="3577" width="25.85546875" style="1" customWidth="1"/>
    <col min="3578" max="3578" width="15.140625" style="1" customWidth="1"/>
    <col min="3579" max="3579" width="15.42578125" style="1" customWidth="1"/>
    <col min="3580" max="3580" width="15" style="1" customWidth="1"/>
    <col min="3581" max="3581" width="12.85546875" style="1" customWidth="1"/>
    <col min="3582" max="3582" width="23.28515625" style="1" customWidth="1"/>
    <col min="3583" max="3585" width="9.140625" style="1" hidden="1" customWidth="1"/>
    <col min="3586" max="3587" width="9.140625" style="1"/>
    <col min="3588" max="3588" width="9.7109375" style="1" customWidth="1"/>
    <col min="3589" max="3589" width="9.140625" style="1"/>
    <col min="3590" max="3590" width="10.28515625" style="1" customWidth="1"/>
    <col min="3591" max="3831" width="9.140625" style="1"/>
    <col min="3832" max="3832" width="3.42578125" style="1" customWidth="1"/>
    <col min="3833" max="3833" width="25.85546875" style="1" customWidth="1"/>
    <col min="3834" max="3834" width="15.140625" style="1" customWidth="1"/>
    <col min="3835" max="3835" width="15.42578125" style="1" customWidth="1"/>
    <col min="3836" max="3836" width="15" style="1" customWidth="1"/>
    <col min="3837" max="3837" width="12.85546875" style="1" customWidth="1"/>
    <col min="3838" max="3838" width="23.28515625" style="1" customWidth="1"/>
    <col min="3839" max="3841" width="9.140625" style="1" hidden="1" customWidth="1"/>
    <col min="3842" max="3843" width="9.140625" style="1"/>
    <col min="3844" max="3844" width="9.7109375" style="1" customWidth="1"/>
    <col min="3845" max="3845" width="9.140625" style="1"/>
    <col min="3846" max="3846" width="10.28515625" style="1" customWidth="1"/>
    <col min="3847" max="4087" width="9.140625" style="1"/>
    <col min="4088" max="4088" width="3.42578125" style="1" customWidth="1"/>
    <col min="4089" max="4089" width="25.85546875" style="1" customWidth="1"/>
    <col min="4090" max="4090" width="15.140625" style="1" customWidth="1"/>
    <col min="4091" max="4091" width="15.42578125" style="1" customWidth="1"/>
    <col min="4092" max="4092" width="15" style="1" customWidth="1"/>
    <col min="4093" max="4093" width="12.85546875" style="1" customWidth="1"/>
    <col min="4094" max="4094" width="23.28515625" style="1" customWidth="1"/>
    <col min="4095" max="4097" width="9.140625" style="1" hidden="1" customWidth="1"/>
    <col min="4098" max="4099" width="9.140625" style="1"/>
    <col min="4100" max="4100" width="9.7109375" style="1" customWidth="1"/>
    <col min="4101" max="4101" width="9.140625" style="1"/>
    <col min="4102" max="4102" width="10.28515625" style="1" customWidth="1"/>
    <col min="4103" max="4343" width="9.140625" style="1"/>
    <col min="4344" max="4344" width="3.42578125" style="1" customWidth="1"/>
    <col min="4345" max="4345" width="25.85546875" style="1" customWidth="1"/>
    <col min="4346" max="4346" width="15.140625" style="1" customWidth="1"/>
    <col min="4347" max="4347" width="15.42578125" style="1" customWidth="1"/>
    <col min="4348" max="4348" width="15" style="1" customWidth="1"/>
    <col min="4349" max="4349" width="12.85546875" style="1" customWidth="1"/>
    <col min="4350" max="4350" width="23.28515625" style="1" customWidth="1"/>
    <col min="4351" max="4353" width="9.140625" style="1" hidden="1" customWidth="1"/>
    <col min="4354" max="4355" width="9.140625" style="1"/>
    <col min="4356" max="4356" width="9.7109375" style="1" customWidth="1"/>
    <col min="4357" max="4357" width="9.140625" style="1"/>
    <col min="4358" max="4358" width="10.28515625" style="1" customWidth="1"/>
    <col min="4359" max="4599" width="9.140625" style="1"/>
    <col min="4600" max="4600" width="3.42578125" style="1" customWidth="1"/>
    <col min="4601" max="4601" width="25.85546875" style="1" customWidth="1"/>
    <col min="4602" max="4602" width="15.140625" style="1" customWidth="1"/>
    <col min="4603" max="4603" width="15.42578125" style="1" customWidth="1"/>
    <col min="4604" max="4604" width="15" style="1" customWidth="1"/>
    <col min="4605" max="4605" width="12.85546875" style="1" customWidth="1"/>
    <col min="4606" max="4606" width="23.28515625" style="1" customWidth="1"/>
    <col min="4607" max="4609" width="9.140625" style="1" hidden="1" customWidth="1"/>
    <col min="4610" max="4611" width="9.140625" style="1"/>
    <col min="4612" max="4612" width="9.7109375" style="1" customWidth="1"/>
    <col min="4613" max="4613" width="9.140625" style="1"/>
    <col min="4614" max="4614" width="10.28515625" style="1" customWidth="1"/>
    <col min="4615" max="4855" width="9.140625" style="1"/>
    <col min="4856" max="4856" width="3.42578125" style="1" customWidth="1"/>
    <col min="4857" max="4857" width="25.85546875" style="1" customWidth="1"/>
    <col min="4858" max="4858" width="15.140625" style="1" customWidth="1"/>
    <col min="4859" max="4859" width="15.42578125" style="1" customWidth="1"/>
    <col min="4860" max="4860" width="15" style="1" customWidth="1"/>
    <col min="4861" max="4861" width="12.85546875" style="1" customWidth="1"/>
    <col min="4862" max="4862" width="23.28515625" style="1" customWidth="1"/>
    <col min="4863" max="4865" width="9.140625" style="1" hidden="1" customWidth="1"/>
    <col min="4866" max="4867" width="9.140625" style="1"/>
    <col min="4868" max="4868" width="9.7109375" style="1" customWidth="1"/>
    <col min="4869" max="4869" width="9.140625" style="1"/>
    <col min="4870" max="4870" width="10.28515625" style="1" customWidth="1"/>
    <col min="4871" max="5111" width="9.140625" style="1"/>
    <col min="5112" max="5112" width="3.42578125" style="1" customWidth="1"/>
    <col min="5113" max="5113" width="25.85546875" style="1" customWidth="1"/>
    <col min="5114" max="5114" width="15.140625" style="1" customWidth="1"/>
    <col min="5115" max="5115" width="15.42578125" style="1" customWidth="1"/>
    <col min="5116" max="5116" width="15" style="1" customWidth="1"/>
    <col min="5117" max="5117" width="12.85546875" style="1" customWidth="1"/>
    <col min="5118" max="5118" width="23.28515625" style="1" customWidth="1"/>
    <col min="5119" max="5121" width="9.140625" style="1" hidden="1" customWidth="1"/>
    <col min="5122" max="5123" width="9.140625" style="1"/>
    <col min="5124" max="5124" width="9.7109375" style="1" customWidth="1"/>
    <col min="5125" max="5125" width="9.140625" style="1"/>
    <col min="5126" max="5126" width="10.28515625" style="1" customWidth="1"/>
    <col min="5127" max="5367" width="9.140625" style="1"/>
    <col min="5368" max="5368" width="3.42578125" style="1" customWidth="1"/>
    <col min="5369" max="5369" width="25.85546875" style="1" customWidth="1"/>
    <col min="5370" max="5370" width="15.140625" style="1" customWidth="1"/>
    <col min="5371" max="5371" width="15.42578125" style="1" customWidth="1"/>
    <col min="5372" max="5372" width="15" style="1" customWidth="1"/>
    <col min="5373" max="5373" width="12.85546875" style="1" customWidth="1"/>
    <col min="5374" max="5374" width="23.28515625" style="1" customWidth="1"/>
    <col min="5375" max="5377" width="9.140625" style="1" hidden="1" customWidth="1"/>
    <col min="5378" max="5379" width="9.140625" style="1"/>
    <col min="5380" max="5380" width="9.7109375" style="1" customWidth="1"/>
    <col min="5381" max="5381" width="9.140625" style="1"/>
    <col min="5382" max="5382" width="10.28515625" style="1" customWidth="1"/>
    <col min="5383" max="5623" width="9.140625" style="1"/>
    <col min="5624" max="5624" width="3.42578125" style="1" customWidth="1"/>
    <col min="5625" max="5625" width="25.85546875" style="1" customWidth="1"/>
    <col min="5626" max="5626" width="15.140625" style="1" customWidth="1"/>
    <col min="5627" max="5627" width="15.42578125" style="1" customWidth="1"/>
    <col min="5628" max="5628" width="15" style="1" customWidth="1"/>
    <col min="5629" max="5629" width="12.85546875" style="1" customWidth="1"/>
    <col min="5630" max="5630" width="23.28515625" style="1" customWidth="1"/>
    <col min="5631" max="5633" width="9.140625" style="1" hidden="1" customWidth="1"/>
    <col min="5634" max="5635" width="9.140625" style="1"/>
    <col min="5636" max="5636" width="9.7109375" style="1" customWidth="1"/>
    <col min="5637" max="5637" width="9.140625" style="1"/>
    <col min="5638" max="5638" width="10.28515625" style="1" customWidth="1"/>
    <col min="5639" max="5879" width="9.140625" style="1"/>
    <col min="5880" max="5880" width="3.42578125" style="1" customWidth="1"/>
    <col min="5881" max="5881" width="25.85546875" style="1" customWidth="1"/>
    <col min="5882" max="5882" width="15.140625" style="1" customWidth="1"/>
    <col min="5883" max="5883" width="15.42578125" style="1" customWidth="1"/>
    <col min="5884" max="5884" width="15" style="1" customWidth="1"/>
    <col min="5885" max="5885" width="12.85546875" style="1" customWidth="1"/>
    <col min="5886" max="5886" width="23.28515625" style="1" customWidth="1"/>
    <col min="5887" max="5889" width="9.140625" style="1" hidden="1" customWidth="1"/>
    <col min="5890" max="5891" width="9.140625" style="1"/>
    <col min="5892" max="5892" width="9.7109375" style="1" customWidth="1"/>
    <col min="5893" max="5893" width="9.140625" style="1"/>
    <col min="5894" max="5894" width="10.28515625" style="1" customWidth="1"/>
    <col min="5895" max="6135" width="9.140625" style="1"/>
    <col min="6136" max="6136" width="3.42578125" style="1" customWidth="1"/>
    <col min="6137" max="6137" width="25.85546875" style="1" customWidth="1"/>
    <col min="6138" max="6138" width="15.140625" style="1" customWidth="1"/>
    <col min="6139" max="6139" width="15.42578125" style="1" customWidth="1"/>
    <col min="6140" max="6140" width="15" style="1" customWidth="1"/>
    <col min="6141" max="6141" width="12.85546875" style="1" customWidth="1"/>
    <col min="6142" max="6142" width="23.28515625" style="1" customWidth="1"/>
    <col min="6143" max="6145" width="9.140625" style="1" hidden="1" customWidth="1"/>
    <col min="6146" max="6147" width="9.140625" style="1"/>
    <col min="6148" max="6148" width="9.7109375" style="1" customWidth="1"/>
    <col min="6149" max="6149" width="9.140625" style="1"/>
    <col min="6150" max="6150" width="10.28515625" style="1" customWidth="1"/>
    <col min="6151" max="6391" width="9.140625" style="1"/>
    <col min="6392" max="6392" width="3.42578125" style="1" customWidth="1"/>
    <col min="6393" max="6393" width="25.85546875" style="1" customWidth="1"/>
    <col min="6394" max="6394" width="15.140625" style="1" customWidth="1"/>
    <col min="6395" max="6395" width="15.42578125" style="1" customWidth="1"/>
    <col min="6396" max="6396" width="15" style="1" customWidth="1"/>
    <col min="6397" max="6397" width="12.85546875" style="1" customWidth="1"/>
    <col min="6398" max="6398" width="23.28515625" style="1" customWidth="1"/>
    <col min="6399" max="6401" width="9.140625" style="1" hidden="1" customWidth="1"/>
    <col min="6402" max="6403" width="9.140625" style="1"/>
    <col min="6404" max="6404" width="9.7109375" style="1" customWidth="1"/>
    <col min="6405" max="6405" width="9.140625" style="1"/>
    <col min="6406" max="6406" width="10.28515625" style="1" customWidth="1"/>
    <col min="6407" max="6647" width="9.140625" style="1"/>
    <col min="6648" max="6648" width="3.42578125" style="1" customWidth="1"/>
    <col min="6649" max="6649" width="25.85546875" style="1" customWidth="1"/>
    <col min="6650" max="6650" width="15.140625" style="1" customWidth="1"/>
    <col min="6651" max="6651" width="15.42578125" style="1" customWidth="1"/>
    <col min="6652" max="6652" width="15" style="1" customWidth="1"/>
    <col min="6653" max="6653" width="12.85546875" style="1" customWidth="1"/>
    <col min="6654" max="6654" width="23.28515625" style="1" customWidth="1"/>
    <col min="6655" max="6657" width="9.140625" style="1" hidden="1" customWidth="1"/>
    <col min="6658" max="6659" width="9.140625" style="1"/>
    <col min="6660" max="6660" width="9.7109375" style="1" customWidth="1"/>
    <col min="6661" max="6661" width="9.140625" style="1"/>
    <col min="6662" max="6662" width="10.28515625" style="1" customWidth="1"/>
    <col min="6663" max="6903" width="9.140625" style="1"/>
    <col min="6904" max="6904" width="3.42578125" style="1" customWidth="1"/>
    <col min="6905" max="6905" width="25.85546875" style="1" customWidth="1"/>
    <col min="6906" max="6906" width="15.140625" style="1" customWidth="1"/>
    <col min="6907" max="6907" width="15.42578125" style="1" customWidth="1"/>
    <col min="6908" max="6908" width="15" style="1" customWidth="1"/>
    <col min="6909" max="6909" width="12.85546875" style="1" customWidth="1"/>
    <col min="6910" max="6910" width="23.28515625" style="1" customWidth="1"/>
    <col min="6911" max="6913" width="9.140625" style="1" hidden="1" customWidth="1"/>
    <col min="6914" max="6915" width="9.140625" style="1"/>
    <col min="6916" max="6916" width="9.7109375" style="1" customWidth="1"/>
    <col min="6917" max="6917" width="9.140625" style="1"/>
    <col min="6918" max="6918" width="10.28515625" style="1" customWidth="1"/>
    <col min="6919" max="7159" width="9.140625" style="1"/>
    <col min="7160" max="7160" width="3.42578125" style="1" customWidth="1"/>
    <col min="7161" max="7161" width="25.85546875" style="1" customWidth="1"/>
    <col min="7162" max="7162" width="15.140625" style="1" customWidth="1"/>
    <col min="7163" max="7163" width="15.42578125" style="1" customWidth="1"/>
    <col min="7164" max="7164" width="15" style="1" customWidth="1"/>
    <col min="7165" max="7165" width="12.85546875" style="1" customWidth="1"/>
    <col min="7166" max="7166" width="23.28515625" style="1" customWidth="1"/>
    <col min="7167" max="7169" width="9.140625" style="1" hidden="1" customWidth="1"/>
    <col min="7170" max="7171" width="9.140625" style="1"/>
    <col min="7172" max="7172" width="9.7109375" style="1" customWidth="1"/>
    <col min="7173" max="7173" width="9.140625" style="1"/>
    <col min="7174" max="7174" width="10.28515625" style="1" customWidth="1"/>
    <col min="7175" max="7415" width="9.140625" style="1"/>
    <col min="7416" max="7416" width="3.42578125" style="1" customWidth="1"/>
    <col min="7417" max="7417" width="25.85546875" style="1" customWidth="1"/>
    <col min="7418" max="7418" width="15.140625" style="1" customWidth="1"/>
    <col min="7419" max="7419" width="15.42578125" style="1" customWidth="1"/>
    <col min="7420" max="7420" width="15" style="1" customWidth="1"/>
    <col min="7421" max="7421" width="12.85546875" style="1" customWidth="1"/>
    <col min="7422" max="7422" width="23.28515625" style="1" customWidth="1"/>
    <col min="7423" max="7425" width="9.140625" style="1" hidden="1" customWidth="1"/>
    <col min="7426" max="7427" width="9.140625" style="1"/>
    <col min="7428" max="7428" width="9.7109375" style="1" customWidth="1"/>
    <col min="7429" max="7429" width="9.140625" style="1"/>
    <col min="7430" max="7430" width="10.28515625" style="1" customWidth="1"/>
    <col min="7431" max="7671" width="9.140625" style="1"/>
    <col min="7672" max="7672" width="3.42578125" style="1" customWidth="1"/>
    <col min="7673" max="7673" width="25.85546875" style="1" customWidth="1"/>
    <col min="7674" max="7674" width="15.140625" style="1" customWidth="1"/>
    <col min="7675" max="7675" width="15.42578125" style="1" customWidth="1"/>
    <col min="7676" max="7676" width="15" style="1" customWidth="1"/>
    <col min="7677" max="7677" width="12.85546875" style="1" customWidth="1"/>
    <col min="7678" max="7678" width="23.28515625" style="1" customWidth="1"/>
    <col min="7679" max="7681" width="9.140625" style="1" hidden="1" customWidth="1"/>
    <col min="7682" max="7683" width="9.140625" style="1"/>
    <col min="7684" max="7684" width="9.7109375" style="1" customWidth="1"/>
    <col min="7685" max="7685" width="9.140625" style="1"/>
    <col min="7686" max="7686" width="10.28515625" style="1" customWidth="1"/>
    <col min="7687" max="7927" width="9.140625" style="1"/>
    <col min="7928" max="7928" width="3.42578125" style="1" customWidth="1"/>
    <col min="7929" max="7929" width="25.85546875" style="1" customWidth="1"/>
    <col min="7930" max="7930" width="15.140625" style="1" customWidth="1"/>
    <col min="7931" max="7931" width="15.42578125" style="1" customWidth="1"/>
    <col min="7932" max="7932" width="15" style="1" customWidth="1"/>
    <col min="7933" max="7933" width="12.85546875" style="1" customWidth="1"/>
    <col min="7934" max="7934" width="23.28515625" style="1" customWidth="1"/>
    <col min="7935" max="7937" width="9.140625" style="1" hidden="1" customWidth="1"/>
    <col min="7938" max="7939" width="9.140625" style="1"/>
    <col min="7940" max="7940" width="9.7109375" style="1" customWidth="1"/>
    <col min="7941" max="7941" width="9.140625" style="1"/>
    <col min="7942" max="7942" width="10.28515625" style="1" customWidth="1"/>
    <col min="7943" max="8183" width="9.140625" style="1"/>
    <col min="8184" max="8184" width="3.42578125" style="1" customWidth="1"/>
    <col min="8185" max="8185" width="25.85546875" style="1" customWidth="1"/>
    <col min="8186" max="8186" width="15.140625" style="1" customWidth="1"/>
    <col min="8187" max="8187" width="15.42578125" style="1" customWidth="1"/>
    <col min="8188" max="8188" width="15" style="1" customWidth="1"/>
    <col min="8189" max="8189" width="12.85546875" style="1" customWidth="1"/>
    <col min="8190" max="8190" width="23.28515625" style="1" customWidth="1"/>
    <col min="8191" max="8193" width="9.140625" style="1" hidden="1" customWidth="1"/>
    <col min="8194" max="8195" width="9.140625" style="1"/>
    <col min="8196" max="8196" width="9.7109375" style="1" customWidth="1"/>
    <col min="8197" max="8197" width="9.140625" style="1"/>
    <col min="8198" max="8198" width="10.28515625" style="1" customWidth="1"/>
    <col min="8199" max="8439" width="9.140625" style="1"/>
    <col min="8440" max="8440" width="3.42578125" style="1" customWidth="1"/>
    <col min="8441" max="8441" width="25.85546875" style="1" customWidth="1"/>
    <col min="8442" max="8442" width="15.140625" style="1" customWidth="1"/>
    <col min="8443" max="8443" width="15.42578125" style="1" customWidth="1"/>
    <col min="8444" max="8444" width="15" style="1" customWidth="1"/>
    <col min="8445" max="8445" width="12.85546875" style="1" customWidth="1"/>
    <col min="8446" max="8446" width="23.28515625" style="1" customWidth="1"/>
    <col min="8447" max="8449" width="9.140625" style="1" hidden="1" customWidth="1"/>
    <col min="8450" max="8451" width="9.140625" style="1"/>
    <col min="8452" max="8452" width="9.7109375" style="1" customWidth="1"/>
    <col min="8453" max="8453" width="9.140625" style="1"/>
    <col min="8454" max="8454" width="10.28515625" style="1" customWidth="1"/>
    <col min="8455" max="8695" width="9.140625" style="1"/>
    <col min="8696" max="8696" width="3.42578125" style="1" customWidth="1"/>
    <col min="8697" max="8697" width="25.85546875" style="1" customWidth="1"/>
    <col min="8698" max="8698" width="15.140625" style="1" customWidth="1"/>
    <col min="8699" max="8699" width="15.42578125" style="1" customWidth="1"/>
    <col min="8700" max="8700" width="15" style="1" customWidth="1"/>
    <col min="8701" max="8701" width="12.85546875" style="1" customWidth="1"/>
    <col min="8702" max="8702" width="23.28515625" style="1" customWidth="1"/>
    <col min="8703" max="8705" width="9.140625" style="1" hidden="1" customWidth="1"/>
    <col min="8706" max="8707" width="9.140625" style="1"/>
    <col min="8708" max="8708" width="9.7109375" style="1" customWidth="1"/>
    <col min="8709" max="8709" width="9.140625" style="1"/>
    <col min="8710" max="8710" width="10.28515625" style="1" customWidth="1"/>
    <col min="8711" max="8951" width="9.140625" style="1"/>
    <col min="8952" max="8952" width="3.42578125" style="1" customWidth="1"/>
    <col min="8953" max="8953" width="25.85546875" style="1" customWidth="1"/>
    <col min="8954" max="8954" width="15.140625" style="1" customWidth="1"/>
    <col min="8955" max="8955" width="15.42578125" style="1" customWidth="1"/>
    <col min="8956" max="8956" width="15" style="1" customWidth="1"/>
    <col min="8957" max="8957" width="12.85546875" style="1" customWidth="1"/>
    <col min="8958" max="8958" width="23.28515625" style="1" customWidth="1"/>
    <col min="8959" max="8961" width="9.140625" style="1" hidden="1" customWidth="1"/>
    <col min="8962" max="8963" width="9.140625" style="1"/>
    <col min="8964" max="8964" width="9.7109375" style="1" customWidth="1"/>
    <col min="8965" max="8965" width="9.140625" style="1"/>
    <col min="8966" max="8966" width="10.28515625" style="1" customWidth="1"/>
    <col min="8967" max="9207" width="9.140625" style="1"/>
    <col min="9208" max="9208" width="3.42578125" style="1" customWidth="1"/>
    <col min="9209" max="9209" width="25.85546875" style="1" customWidth="1"/>
    <col min="9210" max="9210" width="15.140625" style="1" customWidth="1"/>
    <col min="9211" max="9211" width="15.42578125" style="1" customWidth="1"/>
    <col min="9212" max="9212" width="15" style="1" customWidth="1"/>
    <col min="9213" max="9213" width="12.85546875" style="1" customWidth="1"/>
    <col min="9214" max="9214" width="23.28515625" style="1" customWidth="1"/>
    <col min="9215" max="9217" width="9.140625" style="1" hidden="1" customWidth="1"/>
    <col min="9218" max="9219" width="9.140625" style="1"/>
    <col min="9220" max="9220" width="9.7109375" style="1" customWidth="1"/>
    <col min="9221" max="9221" width="9.140625" style="1"/>
    <col min="9222" max="9222" width="10.28515625" style="1" customWidth="1"/>
    <col min="9223" max="9463" width="9.140625" style="1"/>
    <col min="9464" max="9464" width="3.42578125" style="1" customWidth="1"/>
    <col min="9465" max="9465" width="25.85546875" style="1" customWidth="1"/>
    <col min="9466" max="9466" width="15.140625" style="1" customWidth="1"/>
    <col min="9467" max="9467" width="15.42578125" style="1" customWidth="1"/>
    <col min="9468" max="9468" width="15" style="1" customWidth="1"/>
    <col min="9469" max="9469" width="12.85546875" style="1" customWidth="1"/>
    <col min="9470" max="9470" width="23.28515625" style="1" customWidth="1"/>
    <col min="9471" max="9473" width="9.140625" style="1" hidden="1" customWidth="1"/>
    <col min="9474" max="9475" width="9.140625" style="1"/>
    <col min="9476" max="9476" width="9.7109375" style="1" customWidth="1"/>
    <col min="9477" max="9477" width="9.140625" style="1"/>
    <col min="9478" max="9478" width="10.28515625" style="1" customWidth="1"/>
    <col min="9479" max="9719" width="9.140625" style="1"/>
    <col min="9720" max="9720" width="3.42578125" style="1" customWidth="1"/>
    <col min="9721" max="9721" width="25.85546875" style="1" customWidth="1"/>
    <col min="9722" max="9722" width="15.140625" style="1" customWidth="1"/>
    <col min="9723" max="9723" width="15.42578125" style="1" customWidth="1"/>
    <col min="9724" max="9724" width="15" style="1" customWidth="1"/>
    <col min="9725" max="9725" width="12.85546875" style="1" customWidth="1"/>
    <col min="9726" max="9726" width="23.28515625" style="1" customWidth="1"/>
    <col min="9727" max="9729" width="9.140625" style="1" hidden="1" customWidth="1"/>
    <col min="9730" max="9731" width="9.140625" style="1"/>
    <col min="9732" max="9732" width="9.7109375" style="1" customWidth="1"/>
    <col min="9733" max="9733" width="9.140625" style="1"/>
    <col min="9734" max="9734" width="10.28515625" style="1" customWidth="1"/>
    <col min="9735" max="9975" width="9.140625" style="1"/>
    <col min="9976" max="9976" width="3.42578125" style="1" customWidth="1"/>
    <col min="9977" max="9977" width="25.85546875" style="1" customWidth="1"/>
    <col min="9978" max="9978" width="15.140625" style="1" customWidth="1"/>
    <col min="9979" max="9979" width="15.42578125" style="1" customWidth="1"/>
    <col min="9980" max="9980" width="15" style="1" customWidth="1"/>
    <col min="9981" max="9981" width="12.85546875" style="1" customWidth="1"/>
    <col min="9982" max="9982" width="23.28515625" style="1" customWidth="1"/>
    <col min="9983" max="9985" width="9.140625" style="1" hidden="1" customWidth="1"/>
    <col min="9986" max="9987" width="9.140625" style="1"/>
    <col min="9988" max="9988" width="9.7109375" style="1" customWidth="1"/>
    <col min="9989" max="9989" width="9.140625" style="1"/>
    <col min="9990" max="9990" width="10.28515625" style="1" customWidth="1"/>
    <col min="9991" max="10231" width="9.140625" style="1"/>
    <col min="10232" max="10232" width="3.42578125" style="1" customWidth="1"/>
    <col min="10233" max="10233" width="25.85546875" style="1" customWidth="1"/>
    <col min="10234" max="10234" width="15.140625" style="1" customWidth="1"/>
    <col min="10235" max="10235" width="15.42578125" style="1" customWidth="1"/>
    <col min="10236" max="10236" width="15" style="1" customWidth="1"/>
    <col min="10237" max="10237" width="12.85546875" style="1" customWidth="1"/>
    <col min="10238" max="10238" width="23.28515625" style="1" customWidth="1"/>
    <col min="10239" max="10241" width="9.140625" style="1" hidden="1" customWidth="1"/>
    <col min="10242" max="10243" width="9.140625" style="1"/>
    <col min="10244" max="10244" width="9.7109375" style="1" customWidth="1"/>
    <col min="10245" max="10245" width="9.140625" style="1"/>
    <col min="10246" max="10246" width="10.28515625" style="1" customWidth="1"/>
    <col min="10247" max="10487" width="9.140625" style="1"/>
    <col min="10488" max="10488" width="3.42578125" style="1" customWidth="1"/>
    <col min="10489" max="10489" width="25.85546875" style="1" customWidth="1"/>
    <col min="10490" max="10490" width="15.140625" style="1" customWidth="1"/>
    <col min="10491" max="10491" width="15.42578125" style="1" customWidth="1"/>
    <col min="10492" max="10492" width="15" style="1" customWidth="1"/>
    <col min="10493" max="10493" width="12.85546875" style="1" customWidth="1"/>
    <col min="10494" max="10494" width="23.28515625" style="1" customWidth="1"/>
    <col min="10495" max="10497" width="9.140625" style="1" hidden="1" customWidth="1"/>
    <col min="10498" max="10499" width="9.140625" style="1"/>
    <col min="10500" max="10500" width="9.7109375" style="1" customWidth="1"/>
    <col min="10501" max="10501" width="9.140625" style="1"/>
    <col min="10502" max="10502" width="10.28515625" style="1" customWidth="1"/>
    <col min="10503" max="10743" width="9.140625" style="1"/>
    <col min="10744" max="10744" width="3.42578125" style="1" customWidth="1"/>
    <col min="10745" max="10745" width="25.85546875" style="1" customWidth="1"/>
    <col min="10746" max="10746" width="15.140625" style="1" customWidth="1"/>
    <col min="10747" max="10747" width="15.42578125" style="1" customWidth="1"/>
    <col min="10748" max="10748" width="15" style="1" customWidth="1"/>
    <col min="10749" max="10749" width="12.85546875" style="1" customWidth="1"/>
    <col min="10750" max="10750" width="23.28515625" style="1" customWidth="1"/>
    <col min="10751" max="10753" width="9.140625" style="1" hidden="1" customWidth="1"/>
    <col min="10754" max="10755" width="9.140625" style="1"/>
    <col min="10756" max="10756" width="9.7109375" style="1" customWidth="1"/>
    <col min="10757" max="10757" width="9.140625" style="1"/>
    <col min="10758" max="10758" width="10.28515625" style="1" customWidth="1"/>
    <col min="10759" max="10999" width="9.140625" style="1"/>
    <col min="11000" max="11000" width="3.42578125" style="1" customWidth="1"/>
    <col min="11001" max="11001" width="25.85546875" style="1" customWidth="1"/>
    <col min="11002" max="11002" width="15.140625" style="1" customWidth="1"/>
    <col min="11003" max="11003" width="15.42578125" style="1" customWidth="1"/>
    <col min="11004" max="11004" width="15" style="1" customWidth="1"/>
    <col min="11005" max="11005" width="12.85546875" style="1" customWidth="1"/>
    <col min="11006" max="11006" width="23.28515625" style="1" customWidth="1"/>
    <col min="11007" max="11009" width="9.140625" style="1" hidden="1" customWidth="1"/>
    <col min="11010" max="11011" width="9.140625" style="1"/>
    <col min="11012" max="11012" width="9.7109375" style="1" customWidth="1"/>
    <col min="11013" max="11013" width="9.140625" style="1"/>
    <col min="11014" max="11014" width="10.28515625" style="1" customWidth="1"/>
    <col min="11015" max="11255" width="9.140625" style="1"/>
    <col min="11256" max="11256" width="3.42578125" style="1" customWidth="1"/>
    <col min="11257" max="11257" width="25.85546875" style="1" customWidth="1"/>
    <col min="11258" max="11258" width="15.140625" style="1" customWidth="1"/>
    <col min="11259" max="11259" width="15.42578125" style="1" customWidth="1"/>
    <col min="11260" max="11260" width="15" style="1" customWidth="1"/>
    <col min="11261" max="11261" width="12.85546875" style="1" customWidth="1"/>
    <col min="11262" max="11262" width="23.28515625" style="1" customWidth="1"/>
    <col min="11263" max="11265" width="9.140625" style="1" hidden="1" customWidth="1"/>
    <col min="11266" max="11267" width="9.140625" style="1"/>
    <col min="11268" max="11268" width="9.7109375" style="1" customWidth="1"/>
    <col min="11269" max="11269" width="9.140625" style="1"/>
    <col min="11270" max="11270" width="10.28515625" style="1" customWidth="1"/>
    <col min="11271" max="11511" width="9.140625" style="1"/>
    <col min="11512" max="11512" width="3.42578125" style="1" customWidth="1"/>
    <col min="11513" max="11513" width="25.85546875" style="1" customWidth="1"/>
    <col min="11514" max="11514" width="15.140625" style="1" customWidth="1"/>
    <col min="11515" max="11515" width="15.42578125" style="1" customWidth="1"/>
    <col min="11516" max="11516" width="15" style="1" customWidth="1"/>
    <col min="11517" max="11517" width="12.85546875" style="1" customWidth="1"/>
    <col min="11518" max="11518" width="23.28515625" style="1" customWidth="1"/>
    <col min="11519" max="11521" width="9.140625" style="1" hidden="1" customWidth="1"/>
    <col min="11522" max="11523" width="9.140625" style="1"/>
    <col min="11524" max="11524" width="9.7109375" style="1" customWidth="1"/>
    <col min="11525" max="11525" width="9.140625" style="1"/>
    <col min="11526" max="11526" width="10.28515625" style="1" customWidth="1"/>
    <col min="11527" max="11767" width="9.140625" style="1"/>
    <col min="11768" max="11768" width="3.42578125" style="1" customWidth="1"/>
    <col min="11769" max="11769" width="25.85546875" style="1" customWidth="1"/>
    <col min="11770" max="11770" width="15.140625" style="1" customWidth="1"/>
    <col min="11771" max="11771" width="15.42578125" style="1" customWidth="1"/>
    <col min="11772" max="11772" width="15" style="1" customWidth="1"/>
    <col min="11773" max="11773" width="12.85546875" style="1" customWidth="1"/>
    <col min="11774" max="11774" width="23.28515625" style="1" customWidth="1"/>
    <col min="11775" max="11777" width="9.140625" style="1" hidden="1" customWidth="1"/>
    <col min="11778" max="11779" width="9.140625" style="1"/>
    <col min="11780" max="11780" width="9.7109375" style="1" customWidth="1"/>
    <col min="11781" max="11781" width="9.140625" style="1"/>
    <col min="11782" max="11782" width="10.28515625" style="1" customWidth="1"/>
    <col min="11783" max="12023" width="9.140625" style="1"/>
    <col min="12024" max="12024" width="3.42578125" style="1" customWidth="1"/>
    <col min="12025" max="12025" width="25.85546875" style="1" customWidth="1"/>
    <col min="12026" max="12026" width="15.140625" style="1" customWidth="1"/>
    <col min="12027" max="12027" width="15.42578125" style="1" customWidth="1"/>
    <col min="12028" max="12028" width="15" style="1" customWidth="1"/>
    <col min="12029" max="12029" width="12.85546875" style="1" customWidth="1"/>
    <col min="12030" max="12030" width="23.28515625" style="1" customWidth="1"/>
    <col min="12031" max="12033" width="9.140625" style="1" hidden="1" customWidth="1"/>
    <col min="12034" max="12035" width="9.140625" style="1"/>
    <col min="12036" max="12036" width="9.7109375" style="1" customWidth="1"/>
    <col min="12037" max="12037" width="9.140625" style="1"/>
    <col min="12038" max="12038" width="10.28515625" style="1" customWidth="1"/>
    <col min="12039" max="12279" width="9.140625" style="1"/>
    <col min="12280" max="12280" width="3.42578125" style="1" customWidth="1"/>
    <col min="12281" max="12281" width="25.85546875" style="1" customWidth="1"/>
    <col min="12282" max="12282" width="15.140625" style="1" customWidth="1"/>
    <col min="12283" max="12283" width="15.42578125" style="1" customWidth="1"/>
    <col min="12284" max="12284" width="15" style="1" customWidth="1"/>
    <col min="12285" max="12285" width="12.85546875" style="1" customWidth="1"/>
    <col min="12286" max="12286" width="23.28515625" style="1" customWidth="1"/>
    <col min="12287" max="12289" width="9.140625" style="1" hidden="1" customWidth="1"/>
    <col min="12290" max="12291" width="9.140625" style="1"/>
    <col min="12292" max="12292" width="9.7109375" style="1" customWidth="1"/>
    <col min="12293" max="12293" width="9.140625" style="1"/>
    <col min="12294" max="12294" width="10.28515625" style="1" customWidth="1"/>
    <col min="12295" max="12535" width="9.140625" style="1"/>
    <col min="12536" max="12536" width="3.42578125" style="1" customWidth="1"/>
    <col min="12537" max="12537" width="25.85546875" style="1" customWidth="1"/>
    <col min="12538" max="12538" width="15.140625" style="1" customWidth="1"/>
    <col min="12539" max="12539" width="15.42578125" style="1" customWidth="1"/>
    <col min="12540" max="12540" width="15" style="1" customWidth="1"/>
    <col min="12541" max="12541" width="12.85546875" style="1" customWidth="1"/>
    <col min="12542" max="12542" width="23.28515625" style="1" customWidth="1"/>
    <col min="12543" max="12545" width="9.140625" style="1" hidden="1" customWidth="1"/>
    <col min="12546" max="12547" width="9.140625" style="1"/>
    <col min="12548" max="12548" width="9.7109375" style="1" customWidth="1"/>
    <col min="12549" max="12549" width="9.140625" style="1"/>
    <col min="12550" max="12550" width="10.28515625" style="1" customWidth="1"/>
    <col min="12551" max="12791" width="9.140625" style="1"/>
    <col min="12792" max="12792" width="3.42578125" style="1" customWidth="1"/>
    <col min="12793" max="12793" width="25.85546875" style="1" customWidth="1"/>
    <col min="12794" max="12794" width="15.140625" style="1" customWidth="1"/>
    <col min="12795" max="12795" width="15.42578125" style="1" customWidth="1"/>
    <col min="12796" max="12796" width="15" style="1" customWidth="1"/>
    <col min="12797" max="12797" width="12.85546875" style="1" customWidth="1"/>
    <col min="12798" max="12798" width="23.28515625" style="1" customWidth="1"/>
    <col min="12799" max="12801" width="9.140625" style="1" hidden="1" customWidth="1"/>
    <col min="12802" max="12803" width="9.140625" style="1"/>
    <col min="12804" max="12804" width="9.7109375" style="1" customWidth="1"/>
    <col min="12805" max="12805" width="9.140625" style="1"/>
    <col min="12806" max="12806" width="10.28515625" style="1" customWidth="1"/>
    <col min="12807" max="13047" width="9.140625" style="1"/>
    <col min="13048" max="13048" width="3.42578125" style="1" customWidth="1"/>
    <col min="13049" max="13049" width="25.85546875" style="1" customWidth="1"/>
    <col min="13050" max="13050" width="15.140625" style="1" customWidth="1"/>
    <col min="13051" max="13051" width="15.42578125" style="1" customWidth="1"/>
    <col min="13052" max="13052" width="15" style="1" customWidth="1"/>
    <col min="13053" max="13053" width="12.85546875" style="1" customWidth="1"/>
    <col min="13054" max="13054" width="23.28515625" style="1" customWidth="1"/>
    <col min="13055" max="13057" width="9.140625" style="1" hidden="1" customWidth="1"/>
    <col min="13058" max="13059" width="9.140625" style="1"/>
    <col min="13060" max="13060" width="9.7109375" style="1" customWidth="1"/>
    <col min="13061" max="13061" width="9.140625" style="1"/>
    <col min="13062" max="13062" width="10.28515625" style="1" customWidth="1"/>
    <col min="13063" max="13303" width="9.140625" style="1"/>
    <col min="13304" max="13304" width="3.42578125" style="1" customWidth="1"/>
    <col min="13305" max="13305" width="25.85546875" style="1" customWidth="1"/>
    <col min="13306" max="13306" width="15.140625" style="1" customWidth="1"/>
    <col min="13307" max="13307" width="15.42578125" style="1" customWidth="1"/>
    <col min="13308" max="13308" width="15" style="1" customWidth="1"/>
    <col min="13309" max="13309" width="12.85546875" style="1" customWidth="1"/>
    <col min="13310" max="13310" width="23.28515625" style="1" customWidth="1"/>
    <col min="13311" max="13313" width="9.140625" style="1" hidden="1" customWidth="1"/>
    <col min="13314" max="13315" width="9.140625" style="1"/>
    <col min="13316" max="13316" width="9.7109375" style="1" customWidth="1"/>
    <col min="13317" max="13317" width="9.140625" style="1"/>
    <col min="13318" max="13318" width="10.28515625" style="1" customWidth="1"/>
    <col min="13319" max="13559" width="9.140625" style="1"/>
    <col min="13560" max="13560" width="3.42578125" style="1" customWidth="1"/>
    <col min="13561" max="13561" width="25.85546875" style="1" customWidth="1"/>
    <col min="13562" max="13562" width="15.140625" style="1" customWidth="1"/>
    <col min="13563" max="13563" width="15.42578125" style="1" customWidth="1"/>
    <col min="13564" max="13564" width="15" style="1" customWidth="1"/>
    <col min="13565" max="13565" width="12.85546875" style="1" customWidth="1"/>
    <col min="13566" max="13566" width="23.28515625" style="1" customWidth="1"/>
    <col min="13567" max="13569" width="9.140625" style="1" hidden="1" customWidth="1"/>
    <col min="13570" max="13571" width="9.140625" style="1"/>
    <col min="13572" max="13572" width="9.7109375" style="1" customWidth="1"/>
    <col min="13573" max="13573" width="9.140625" style="1"/>
    <col min="13574" max="13574" width="10.28515625" style="1" customWidth="1"/>
    <col min="13575" max="13815" width="9.140625" style="1"/>
    <col min="13816" max="13816" width="3.42578125" style="1" customWidth="1"/>
    <col min="13817" max="13817" width="25.85546875" style="1" customWidth="1"/>
    <col min="13818" max="13818" width="15.140625" style="1" customWidth="1"/>
    <col min="13819" max="13819" width="15.42578125" style="1" customWidth="1"/>
    <col min="13820" max="13820" width="15" style="1" customWidth="1"/>
    <col min="13821" max="13821" width="12.85546875" style="1" customWidth="1"/>
    <col min="13822" max="13822" width="23.28515625" style="1" customWidth="1"/>
    <col min="13823" max="13825" width="9.140625" style="1" hidden="1" customWidth="1"/>
    <col min="13826" max="13827" width="9.140625" style="1"/>
    <col min="13828" max="13828" width="9.7109375" style="1" customWidth="1"/>
    <col min="13829" max="13829" width="9.140625" style="1"/>
    <col min="13830" max="13830" width="10.28515625" style="1" customWidth="1"/>
    <col min="13831" max="14071" width="9.140625" style="1"/>
    <col min="14072" max="14072" width="3.42578125" style="1" customWidth="1"/>
    <col min="14073" max="14073" width="25.85546875" style="1" customWidth="1"/>
    <col min="14074" max="14074" width="15.140625" style="1" customWidth="1"/>
    <col min="14075" max="14075" width="15.42578125" style="1" customWidth="1"/>
    <col min="14076" max="14076" width="15" style="1" customWidth="1"/>
    <col min="14077" max="14077" width="12.85546875" style="1" customWidth="1"/>
    <col min="14078" max="14078" width="23.28515625" style="1" customWidth="1"/>
    <col min="14079" max="14081" width="9.140625" style="1" hidden="1" customWidth="1"/>
    <col min="14082" max="14083" width="9.140625" style="1"/>
    <col min="14084" max="14084" width="9.7109375" style="1" customWidth="1"/>
    <col min="14085" max="14085" width="9.140625" style="1"/>
    <col min="14086" max="14086" width="10.28515625" style="1" customWidth="1"/>
    <col min="14087" max="14327" width="9.140625" style="1"/>
    <col min="14328" max="14328" width="3.42578125" style="1" customWidth="1"/>
    <col min="14329" max="14329" width="25.85546875" style="1" customWidth="1"/>
    <col min="14330" max="14330" width="15.140625" style="1" customWidth="1"/>
    <col min="14331" max="14331" width="15.42578125" style="1" customWidth="1"/>
    <col min="14332" max="14332" width="15" style="1" customWidth="1"/>
    <col min="14333" max="14333" width="12.85546875" style="1" customWidth="1"/>
    <col min="14334" max="14334" width="23.28515625" style="1" customWidth="1"/>
    <col min="14335" max="14337" width="9.140625" style="1" hidden="1" customWidth="1"/>
    <col min="14338" max="14339" width="9.140625" style="1"/>
    <col min="14340" max="14340" width="9.7109375" style="1" customWidth="1"/>
    <col min="14341" max="14341" width="9.140625" style="1"/>
    <col min="14342" max="14342" width="10.28515625" style="1" customWidth="1"/>
    <col min="14343" max="14583" width="9.140625" style="1"/>
    <col min="14584" max="14584" width="3.42578125" style="1" customWidth="1"/>
    <col min="14585" max="14585" width="25.85546875" style="1" customWidth="1"/>
    <col min="14586" max="14586" width="15.140625" style="1" customWidth="1"/>
    <col min="14587" max="14587" width="15.42578125" style="1" customWidth="1"/>
    <col min="14588" max="14588" width="15" style="1" customWidth="1"/>
    <col min="14589" max="14589" width="12.85546875" style="1" customWidth="1"/>
    <col min="14590" max="14590" width="23.28515625" style="1" customWidth="1"/>
    <col min="14591" max="14593" width="9.140625" style="1" hidden="1" customWidth="1"/>
    <col min="14594" max="14595" width="9.140625" style="1"/>
    <col min="14596" max="14596" width="9.7109375" style="1" customWidth="1"/>
    <col min="14597" max="14597" width="9.140625" style="1"/>
    <col min="14598" max="14598" width="10.28515625" style="1" customWidth="1"/>
    <col min="14599" max="14839" width="9.140625" style="1"/>
    <col min="14840" max="14840" width="3.42578125" style="1" customWidth="1"/>
    <col min="14841" max="14841" width="25.85546875" style="1" customWidth="1"/>
    <col min="14842" max="14842" width="15.140625" style="1" customWidth="1"/>
    <col min="14843" max="14843" width="15.42578125" style="1" customWidth="1"/>
    <col min="14844" max="14844" width="15" style="1" customWidth="1"/>
    <col min="14845" max="14845" width="12.85546875" style="1" customWidth="1"/>
    <col min="14846" max="14846" width="23.28515625" style="1" customWidth="1"/>
    <col min="14847" max="14849" width="9.140625" style="1" hidden="1" customWidth="1"/>
    <col min="14850" max="14851" width="9.140625" style="1"/>
    <col min="14852" max="14852" width="9.7109375" style="1" customWidth="1"/>
    <col min="14853" max="14853" width="9.140625" style="1"/>
    <col min="14854" max="14854" width="10.28515625" style="1" customWidth="1"/>
    <col min="14855" max="15095" width="9.140625" style="1"/>
    <col min="15096" max="15096" width="3.42578125" style="1" customWidth="1"/>
    <col min="15097" max="15097" width="25.85546875" style="1" customWidth="1"/>
    <col min="15098" max="15098" width="15.140625" style="1" customWidth="1"/>
    <col min="15099" max="15099" width="15.42578125" style="1" customWidth="1"/>
    <col min="15100" max="15100" width="15" style="1" customWidth="1"/>
    <col min="15101" max="15101" width="12.85546875" style="1" customWidth="1"/>
    <col min="15102" max="15102" width="23.28515625" style="1" customWidth="1"/>
    <col min="15103" max="15105" width="9.140625" style="1" hidden="1" customWidth="1"/>
    <col min="15106" max="15107" width="9.140625" style="1"/>
    <col min="15108" max="15108" width="9.7109375" style="1" customWidth="1"/>
    <col min="15109" max="15109" width="9.140625" style="1"/>
    <col min="15110" max="15110" width="10.28515625" style="1" customWidth="1"/>
    <col min="15111" max="15351" width="9.140625" style="1"/>
    <col min="15352" max="15352" width="3.42578125" style="1" customWidth="1"/>
    <col min="15353" max="15353" width="25.85546875" style="1" customWidth="1"/>
    <col min="15354" max="15354" width="15.140625" style="1" customWidth="1"/>
    <col min="15355" max="15355" width="15.42578125" style="1" customWidth="1"/>
    <col min="15356" max="15356" width="15" style="1" customWidth="1"/>
    <col min="15357" max="15357" width="12.85546875" style="1" customWidth="1"/>
    <col min="15358" max="15358" width="23.28515625" style="1" customWidth="1"/>
    <col min="15359" max="15361" width="9.140625" style="1" hidden="1" customWidth="1"/>
    <col min="15362" max="15363" width="9.140625" style="1"/>
    <col min="15364" max="15364" width="9.7109375" style="1" customWidth="1"/>
    <col min="15365" max="15365" width="9.140625" style="1"/>
    <col min="15366" max="15366" width="10.28515625" style="1" customWidth="1"/>
    <col min="15367" max="15607" width="9.140625" style="1"/>
    <col min="15608" max="15608" width="3.42578125" style="1" customWidth="1"/>
    <col min="15609" max="15609" width="25.85546875" style="1" customWidth="1"/>
    <col min="15610" max="15610" width="15.140625" style="1" customWidth="1"/>
    <col min="15611" max="15611" width="15.42578125" style="1" customWidth="1"/>
    <col min="15612" max="15612" width="15" style="1" customWidth="1"/>
    <col min="15613" max="15613" width="12.85546875" style="1" customWidth="1"/>
    <col min="15614" max="15614" width="23.28515625" style="1" customWidth="1"/>
    <col min="15615" max="15617" width="9.140625" style="1" hidden="1" customWidth="1"/>
    <col min="15618" max="15619" width="9.140625" style="1"/>
    <col min="15620" max="15620" width="9.7109375" style="1" customWidth="1"/>
    <col min="15621" max="15621" width="9.140625" style="1"/>
    <col min="15622" max="15622" width="10.28515625" style="1" customWidth="1"/>
    <col min="15623" max="15863" width="9.140625" style="1"/>
    <col min="15864" max="15864" width="3.42578125" style="1" customWidth="1"/>
    <col min="15865" max="15865" width="25.85546875" style="1" customWidth="1"/>
    <col min="15866" max="15866" width="15.140625" style="1" customWidth="1"/>
    <col min="15867" max="15867" width="15.42578125" style="1" customWidth="1"/>
    <col min="15868" max="15868" width="15" style="1" customWidth="1"/>
    <col min="15869" max="15869" width="12.85546875" style="1" customWidth="1"/>
    <col min="15870" max="15870" width="23.28515625" style="1" customWidth="1"/>
    <col min="15871" max="15873" width="9.140625" style="1" hidden="1" customWidth="1"/>
    <col min="15874" max="15875" width="9.140625" style="1"/>
    <col min="15876" max="15876" width="9.7109375" style="1" customWidth="1"/>
    <col min="15877" max="15877" width="9.140625" style="1"/>
    <col min="15878" max="15878" width="10.28515625" style="1" customWidth="1"/>
    <col min="15879" max="16119" width="9.140625" style="1"/>
    <col min="16120" max="16120" width="3.42578125" style="1" customWidth="1"/>
    <col min="16121" max="16121" width="25.85546875" style="1" customWidth="1"/>
    <col min="16122" max="16122" width="15.140625" style="1" customWidth="1"/>
    <col min="16123" max="16123" width="15.42578125" style="1" customWidth="1"/>
    <col min="16124" max="16124" width="15" style="1" customWidth="1"/>
    <col min="16125" max="16125" width="12.85546875" style="1" customWidth="1"/>
    <col min="16126" max="16126" width="23.28515625" style="1" customWidth="1"/>
    <col min="16127" max="16129" width="9.140625" style="1" hidden="1" customWidth="1"/>
    <col min="16130" max="16131" width="9.140625" style="1"/>
    <col min="16132" max="16132" width="9.7109375" style="1" customWidth="1"/>
    <col min="16133" max="16133" width="9.140625" style="1"/>
    <col min="16134" max="16134" width="10.28515625" style="1" customWidth="1"/>
    <col min="16135" max="16384" width="9.140625" style="1"/>
  </cols>
  <sheetData>
    <row r="1" spans="1:11" ht="15" customHeight="1" x14ac:dyDescent="0.2"/>
    <row r="2" spans="1:11" ht="6" customHeight="1" x14ac:dyDescent="0.2">
      <c r="D2" s="2"/>
      <c r="G2" s="2"/>
    </row>
    <row r="3" spans="1:11" ht="15" customHeight="1" x14ac:dyDescent="0.2">
      <c r="A3" s="182"/>
      <c r="D3" s="186"/>
      <c r="G3" s="182"/>
    </row>
    <row r="4" spans="1:11" ht="5.25" customHeight="1" x14ac:dyDescent="0.2">
      <c r="A4" s="2"/>
      <c r="D4" s="186"/>
      <c r="G4" s="2"/>
    </row>
    <row r="5" spans="1:11" s="136" customFormat="1" x14ac:dyDescent="0.2">
      <c r="A5" s="368"/>
      <c r="B5" s="368"/>
      <c r="C5" s="368"/>
      <c r="D5" s="368"/>
      <c r="E5" s="368"/>
      <c r="F5" s="368"/>
      <c r="G5" s="368"/>
      <c r="H5" s="20"/>
      <c r="I5" s="20"/>
      <c r="J5" s="2"/>
      <c r="K5" s="2"/>
    </row>
    <row r="6" spans="1:11" ht="12.75" customHeight="1" x14ac:dyDescent="0.2">
      <c r="A6" s="369" t="s">
        <v>36</v>
      </c>
      <c r="B6" s="369"/>
      <c r="C6" s="369"/>
      <c r="D6" s="369"/>
      <c r="E6" s="369"/>
      <c r="F6" s="369"/>
      <c r="G6" s="369"/>
    </row>
    <row r="7" spans="1:11" ht="12.75" customHeight="1" x14ac:dyDescent="0.2">
      <c r="A7" s="182"/>
      <c r="B7" s="182"/>
      <c r="C7" s="182"/>
      <c r="D7" s="182"/>
      <c r="E7" s="182"/>
      <c r="F7" s="182"/>
      <c r="G7" s="182"/>
    </row>
    <row r="8" spans="1:11" ht="12.75" customHeight="1" x14ac:dyDescent="0.2">
      <c r="A8" s="193"/>
      <c r="B8" s="370" t="s">
        <v>37</v>
      </c>
      <c r="C8" s="370"/>
      <c r="D8" s="370"/>
      <c r="E8" s="371" t="s">
        <v>203</v>
      </c>
      <c r="F8" s="371"/>
      <c r="G8" s="371"/>
      <c r="H8" s="79"/>
      <c r="I8" s="79"/>
    </row>
    <row r="9" spans="1:11" ht="12.75" customHeight="1" x14ac:dyDescent="0.2">
      <c r="A9" s="193"/>
      <c r="B9" s="370" t="s">
        <v>38</v>
      </c>
      <c r="C9" s="370"/>
      <c r="D9" s="370"/>
      <c r="E9" s="372"/>
      <c r="F9" s="372"/>
      <c r="G9" s="372"/>
      <c r="H9" s="79"/>
      <c r="I9" s="79"/>
    </row>
    <row r="10" spans="1:11" ht="12.75" customHeight="1" x14ac:dyDescent="0.2">
      <c r="A10" s="373" t="s">
        <v>39</v>
      </c>
      <c r="B10" s="373"/>
      <c r="C10" s="373"/>
      <c r="D10" s="373"/>
      <c r="E10" s="373"/>
      <c r="F10" s="374"/>
      <c r="G10" s="373"/>
      <c r="H10" s="79"/>
      <c r="I10" s="79"/>
    </row>
    <row r="11" spans="1:11" ht="12.75" customHeight="1" x14ac:dyDescent="0.2">
      <c r="A11" s="4"/>
      <c r="B11" s="4"/>
      <c r="C11" s="4"/>
      <c r="D11" s="4"/>
      <c r="E11" s="4"/>
      <c r="F11" s="4"/>
      <c r="G11" s="4"/>
      <c r="H11" s="79"/>
      <c r="I11" s="79"/>
    </row>
    <row r="12" spans="1:11" ht="12.75" customHeight="1" x14ac:dyDescent="0.2">
      <c r="A12" s="5" t="s">
        <v>40</v>
      </c>
      <c r="B12" s="365" t="s">
        <v>41</v>
      </c>
      <c r="C12" s="365"/>
      <c r="D12" s="365"/>
      <c r="E12" s="365"/>
      <c r="F12" s="375" t="s">
        <v>210</v>
      </c>
      <c r="G12" s="376"/>
      <c r="H12" s="79"/>
      <c r="I12" s="79"/>
    </row>
    <row r="13" spans="1:11" ht="12.75" customHeight="1" x14ac:dyDescent="0.2">
      <c r="A13" s="5" t="s">
        <v>42</v>
      </c>
      <c r="B13" s="365" t="s">
        <v>43</v>
      </c>
      <c r="C13" s="365"/>
      <c r="D13" s="365"/>
      <c r="E13" s="365"/>
      <c r="F13" s="377" t="s">
        <v>44</v>
      </c>
      <c r="G13" s="377"/>
      <c r="H13" s="79"/>
      <c r="I13" s="79"/>
    </row>
    <row r="14" spans="1:11" ht="12.75" customHeight="1" x14ac:dyDescent="0.2">
      <c r="A14" s="6" t="s">
        <v>45</v>
      </c>
      <c r="B14" s="365" t="s">
        <v>46</v>
      </c>
      <c r="C14" s="365"/>
      <c r="D14" s="365"/>
      <c r="E14" s="365"/>
      <c r="F14" s="366" t="s">
        <v>209</v>
      </c>
      <c r="G14" s="367"/>
      <c r="H14" s="79"/>
      <c r="I14" s="79"/>
    </row>
    <row r="15" spans="1:11" ht="12.75" customHeight="1" x14ac:dyDescent="0.2">
      <c r="A15" s="6" t="s">
        <v>47</v>
      </c>
      <c r="B15" s="380" t="s">
        <v>48</v>
      </c>
      <c r="C15" s="380"/>
      <c r="D15" s="380"/>
      <c r="E15" s="380"/>
      <c r="F15" s="377" t="s">
        <v>49</v>
      </c>
      <c r="G15" s="377"/>
      <c r="H15" s="79"/>
      <c r="I15" s="79"/>
    </row>
    <row r="16" spans="1:11" ht="12.75" customHeight="1" x14ac:dyDescent="0.2">
      <c r="A16" s="7"/>
      <c r="B16" s="8"/>
      <c r="C16" s="9"/>
      <c r="D16" s="9"/>
      <c r="E16" s="4"/>
      <c r="F16" s="4"/>
      <c r="G16" s="4"/>
      <c r="H16" s="79"/>
      <c r="I16" s="79"/>
    </row>
    <row r="17" spans="1:12" ht="12.75" customHeight="1" x14ac:dyDescent="0.2">
      <c r="A17" s="381" t="s">
        <v>50</v>
      </c>
      <c r="B17" s="381"/>
      <c r="C17" s="381"/>
      <c r="D17" s="381"/>
      <c r="E17" s="381"/>
      <c r="F17" s="381"/>
      <c r="G17" s="381"/>
      <c r="H17" s="79"/>
      <c r="I17" s="79"/>
    </row>
    <row r="18" spans="1:12" ht="12.75" customHeight="1" x14ac:dyDescent="0.2">
      <c r="A18" s="7"/>
      <c r="B18" s="8"/>
      <c r="C18" s="9"/>
      <c r="D18" s="9"/>
      <c r="E18" s="4"/>
      <c r="F18" s="4"/>
      <c r="G18" s="4"/>
      <c r="H18" s="79"/>
      <c r="I18" s="79"/>
    </row>
    <row r="19" spans="1:12" ht="12.75" customHeight="1" x14ac:dyDescent="0.2">
      <c r="A19" s="382" t="s">
        <v>51</v>
      </c>
      <c r="B19" s="383"/>
      <c r="C19" s="384" t="s">
        <v>52</v>
      </c>
      <c r="D19" s="385"/>
      <c r="E19" s="384" t="s">
        <v>53</v>
      </c>
      <c r="F19" s="386"/>
      <c r="G19" s="385"/>
      <c r="H19" s="79"/>
      <c r="I19" s="79"/>
    </row>
    <row r="20" spans="1:12" ht="12.75" customHeight="1" x14ac:dyDescent="0.2">
      <c r="A20" s="413" t="str">
        <f>'Resumo postos'!B18</f>
        <v>Operador de Máquinas e Tratores</v>
      </c>
      <c r="B20" s="388"/>
      <c r="C20" s="384" t="s">
        <v>54</v>
      </c>
      <c r="D20" s="385"/>
      <c r="E20" s="389">
        <v>1</v>
      </c>
      <c r="F20" s="390"/>
      <c r="G20" s="391"/>
      <c r="H20" s="79"/>
      <c r="I20" s="79"/>
    </row>
    <row r="21" spans="1:12" ht="12.75" customHeight="1" x14ac:dyDescent="0.2">
      <c r="A21" s="7"/>
      <c r="B21" s="7"/>
      <c r="C21" s="9"/>
      <c r="D21" s="9"/>
      <c r="E21" s="10"/>
      <c r="F21" s="10"/>
      <c r="G21" s="10"/>
      <c r="H21" s="79"/>
      <c r="I21" s="79"/>
    </row>
    <row r="22" spans="1:12" ht="12.75" customHeight="1" x14ac:dyDescent="0.2">
      <c r="A22" s="381" t="s">
        <v>55</v>
      </c>
      <c r="B22" s="381"/>
      <c r="C22" s="381"/>
      <c r="D22" s="381"/>
      <c r="E22" s="381"/>
      <c r="F22" s="381"/>
      <c r="G22" s="381"/>
      <c r="H22" s="79"/>
      <c r="I22" s="79"/>
    </row>
    <row r="23" spans="1:12" ht="12.75" customHeight="1" x14ac:dyDescent="0.2">
      <c r="A23" s="183"/>
      <c r="B23" s="183"/>
      <c r="C23" s="183"/>
      <c r="D23" s="183"/>
      <c r="E23" s="183"/>
      <c r="F23" s="183"/>
      <c r="G23" s="183"/>
      <c r="H23" s="79"/>
      <c r="I23" s="79"/>
    </row>
    <row r="24" spans="1:12" ht="12.75" customHeight="1" x14ac:dyDescent="0.2">
      <c r="A24" s="379" t="s">
        <v>56</v>
      </c>
      <c r="B24" s="379"/>
      <c r="C24" s="379"/>
      <c r="D24" s="379"/>
      <c r="E24" s="379"/>
      <c r="F24" s="379"/>
      <c r="G24" s="379"/>
      <c r="H24" s="79"/>
      <c r="I24" s="79"/>
    </row>
    <row r="25" spans="1:12" ht="12.75" customHeight="1" x14ac:dyDescent="0.2">
      <c r="A25" s="379" t="s">
        <v>57</v>
      </c>
      <c r="B25" s="379"/>
      <c r="C25" s="379"/>
      <c r="D25" s="379"/>
      <c r="E25" s="379"/>
      <c r="F25" s="379"/>
      <c r="G25" s="379"/>
      <c r="H25" s="79"/>
      <c r="I25" s="79"/>
    </row>
    <row r="26" spans="1:12" ht="12.75" customHeight="1" x14ac:dyDescent="0.2">
      <c r="A26" s="11"/>
      <c r="B26" s="11"/>
      <c r="C26" s="11"/>
      <c r="D26" s="11"/>
      <c r="E26" s="11"/>
      <c r="F26" s="11"/>
      <c r="G26" s="11"/>
      <c r="H26" s="79"/>
      <c r="I26" s="79"/>
    </row>
    <row r="27" spans="1:12" ht="12.75" customHeight="1" x14ac:dyDescent="0.2">
      <c r="A27" s="407" t="s">
        <v>58</v>
      </c>
      <c r="B27" s="407"/>
      <c r="C27" s="407"/>
      <c r="D27" s="407"/>
      <c r="E27" s="407"/>
      <c r="F27" s="407"/>
      <c r="G27" s="407"/>
      <c r="H27" s="363" t="s">
        <v>190</v>
      </c>
      <c r="I27" s="363"/>
      <c r="J27" s="363"/>
      <c r="K27" s="364" t="s">
        <v>205</v>
      </c>
      <c r="L27" s="364"/>
    </row>
    <row r="28" spans="1:12" ht="13.5" customHeight="1" x14ac:dyDescent="0.2">
      <c r="A28" s="181">
        <v>1</v>
      </c>
      <c r="B28" s="12" t="s">
        <v>59</v>
      </c>
      <c r="C28" s="13"/>
      <c r="D28" s="14"/>
      <c r="E28" s="14"/>
      <c r="F28" s="14"/>
      <c r="G28" s="15" t="str">
        <f>A20</f>
        <v>Operador de Máquinas e Tratores</v>
      </c>
      <c r="H28" s="247" t="s">
        <v>186</v>
      </c>
      <c r="I28" s="363" t="s">
        <v>187</v>
      </c>
      <c r="J28" s="247" t="s">
        <v>186</v>
      </c>
      <c r="K28" s="363" t="s">
        <v>187</v>
      </c>
      <c r="L28" s="279" t="s">
        <v>186</v>
      </c>
    </row>
    <row r="29" spans="1:12" ht="13.5" customHeight="1" x14ac:dyDescent="0.2">
      <c r="A29" s="16">
        <v>2</v>
      </c>
      <c r="B29" s="17" t="s">
        <v>60</v>
      </c>
      <c r="C29" s="18"/>
      <c r="D29" s="18"/>
      <c r="E29" s="18"/>
      <c r="F29" s="18"/>
      <c r="G29" s="19" t="s">
        <v>228</v>
      </c>
      <c r="H29" s="248">
        <v>2024</v>
      </c>
      <c r="I29" s="363"/>
      <c r="J29" s="248">
        <v>2025</v>
      </c>
      <c r="K29" s="363"/>
      <c r="L29" s="248">
        <v>2026</v>
      </c>
    </row>
    <row r="30" spans="1:12" ht="13.5" customHeight="1" x14ac:dyDescent="0.2">
      <c r="A30" s="16">
        <v>3</v>
      </c>
      <c r="B30" s="21" t="s">
        <v>61</v>
      </c>
      <c r="C30" s="22"/>
      <c r="D30" s="23"/>
      <c r="E30" s="23"/>
      <c r="F30" s="23"/>
      <c r="G30" s="24">
        <f>L30</f>
        <v>3460.91</v>
      </c>
      <c r="H30" s="249">
        <v>3091.24</v>
      </c>
      <c r="I30" s="250">
        <v>4.8399999999999999E-2</v>
      </c>
      <c r="J30" s="249">
        <f>H30+(H30*I30)</f>
        <v>3240.86</v>
      </c>
      <c r="K30" s="250">
        <v>6.7900000000000002E-2</v>
      </c>
      <c r="L30" s="249">
        <f>J30*(1+K30)</f>
        <v>3460.91</v>
      </c>
    </row>
    <row r="31" spans="1:12" ht="13.5" customHeight="1" x14ac:dyDescent="0.2">
      <c r="A31" s="26">
        <v>4</v>
      </c>
      <c r="B31" s="27" t="s">
        <v>62</v>
      </c>
      <c r="C31" s="28"/>
      <c r="D31" s="29"/>
      <c r="E31" s="29"/>
      <c r="F31" s="29"/>
      <c r="G31" s="30" t="s">
        <v>202</v>
      </c>
    </row>
    <row r="32" spans="1:12" ht="13.5" customHeight="1" x14ac:dyDescent="0.2">
      <c r="A32" s="31">
        <v>5</v>
      </c>
      <c r="B32" s="32" t="s">
        <v>64</v>
      </c>
      <c r="C32" s="33"/>
      <c r="D32" s="34"/>
      <c r="E32" s="34"/>
      <c r="F32" s="34"/>
      <c r="G32" s="35" t="s">
        <v>204</v>
      </c>
    </row>
    <row r="33" spans="1:11" ht="12.75" customHeight="1" x14ac:dyDescent="0.2">
      <c r="A33" s="36"/>
      <c r="B33" s="37"/>
      <c r="C33" s="37"/>
      <c r="D33" s="3"/>
      <c r="E33" s="3"/>
      <c r="F33" s="3"/>
      <c r="G33" s="38"/>
    </row>
    <row r="34" spans="1:11" ht="12.75" customHeight="1" x14ac:dyDescent="0.2">
      <c r="A34" s="378" t="s">
        <v>65</v>
      </c>
      <c r="B34" s="378"/>
      <c r="C34" s="378"/>
      <c r="D34" s="378"/>
      <c r="E34" s="378"/>
      <c r="F34" s="378"/>
      <c r="G34" s="378"/>
      <c r="H34" s="81"/>
      <c r="I34" s="81"/>
      <c r="J34" s="188"/>
      <c r="K34" s="189"/>
    </row>
    <row r="35" spans="1:11" ht="12.75" customHeight="1" x14ac:dyDescent="0.2">
      <c r="A35" s="37"/>
      <c r="B35" s="37"/>
      <c r="C35" s="37"/>
      <c r="D35" s="37"/>
      <c r="E35" s="37"/>
      <c r="F35" s="37"/>
      <c r="G35" s="39"/>
    </row>
    <row r="36" spans="1:11" ht="12.75" customHeight="1" x14ac:dyDescent="0.2">
      <c r="A36" s="40">
        <v>1</v>
      </c>
      <c r="B36" s="41" t="s">
        <v>66</v>
      </c>
      <c r="C36" s="42"/>
      <c r="D36" s="42"/>
      <c r="E36" s="42"/>
      <c r="F36" s="43"/>
      <c r="G36" s="44" t="s">
        <v>67</v>
      </c>
      <c r="I36" s="133"/>
    </row>
    <row r="37" spans="1:11" ht="12.75" customHeight="1" x14ac:dyDescent="0.2">
      <c r="A37" s="16" t="s">
        <v>40</v>
      </c>
      <c r="B37" s="21" t="s">
        <v>68</v>
      </c>
      <c r="C37" s="22"/>
      <c r="D37" s="22"/>
      <c r="E37" s="22"/>
      <c r="F37" s="45"/>
      <c r="G37" s="46">
        <f>G30</f>
        <v>3460.91</v>
      </c>
    </row>
    <row r="38" spans="1:11" ht="12.75" customHeight="1" x14ac:dyDescent="0.2">
      <c r="A38" s="47"/>
      <c r="B38" s="48" t="s">
        <v>69</v>
      </c>
      <c r="C38" s="49"/>
      <c r="D38" s="49"/>
      <c r="E38" s="49"/>
      <c r="F38" s="50"/>
      <c r="G38" s="51">
        <f>G37</f>
        <v>3460.91</v>
      </c>
    </row>
    <row r="39" spans="1:11" ht="12.75" customHeight="1" x14ac:dyDescent="0.2">
      <c r="A39" s="37"/>
      <c r="B39" s="37"/>
      <c r="C39" s="37"/>
      <c r="D39" s="37"/>
      <c r="E39" s="37"/>
      <c r="F39" s="52"/>
      <c r="G39" s="53"/>
    </row>
    <row r="40" spans="1:11" ht="12.75" customHeight="1" x14ac:dyDescent="0.2">
      <c r="A40" s="408" t="s">
        <v>70</v>
      </c>
      <c r="B40" s="408"/>
      <c r="C40" s="408"/>
      <c r="D40" s="408"/>
      <c r="E40" s="408"/>
      <c r="F40" s="408"/>
      <c r="G40" s="408"/>
    </row>
    <row r="41" spans="1:11" ht="12.75" customHeight="1" x14ac:dyDescent="0.2">
      <c r="A41" s="54"/>
      <c r="B41" s="37"/>
      <c r="C41" s="37"/>
      <c r="D41" s="37"/>
      <c r="E41" s="37"/>
      <c r="F41" s="52"/>
      <c r="G41" s="53"/>
    </row>
    <row r="42" spans="1:11" ht="12.75" customHeight="1" x14ac:dyDescent="0.2">
      <c r="A42" s="54" t="s">
        <v>71</v>
      </c>
      <c r="B42" s="54"/>
      <c r="C42" s="54"/>
      <c r="D42" s="54"/>
      <c r="E42" s="54"/>
      <c r="F42" s="54"/>
      <c r="G42" s="54"/>
    </row>
    <row r="43" spans="1:11" ht="12.75" customHeight="1" x14ac:dyDescent="0.2">
      <c r="A43" s="37"/>
      <c r="B43" s="37"/>
      <c r="C43" s="37"/>
      <c r="D43" s="37"/>
      <c r="E43" s="37"/>
      <c r="F43" s="37"/>
      <c r="G43" s="37"/>
    </row>
    <row r="44" spans="1:11" ht="12.75" customHeight="1" x14ac:dyDescent="0.2">
      <c r="A44" s="55" t="s">
        <v>26</v>
      </c>
      <c r="B44" s="56" t="s">
        <v>72</v>
      </c>
      <c r="C44" s="57"/>
      <c r="D44" s="57"/>
      <c r="E44" s="57"/>
      <c r="F44" s="58" t="s">
        <v>73</v>
      </c>
      <c r="G44" s="59" t="s">
        <v>67</v>
      </c>
    </row>
    <row r="45" spans="1:11" ht="12.75" customHeight="1" x14ac:dyDescent="0.2">
      <c r="A45" s="60" t="s">
        <v>40</v>
      </c>
      <c r="B45" s="61" t="s">
        <v>74</v>
      </c>
      <c r="C45" s="61"/>
      <c r="D45" s="61"/>
      <c r="E45" s="61"/>
      <c r="F45" s="62">
        <f>1/12</f>
        <v>8.3299999999999999E-2</v>
      </c>
      <c r="G45" s="63">
        <f>G38*F45</f>
        <v>288.29000000000002</v>
      </c>
    </row>
    <row r="46" spans="1:11" ht="12.75" customHeight="1" x14ac:dyDescent="0.2">
      <c r="A46" s="64" t="s">
        <v>42</v>
      </c>
      <c r="B46" s="22" t="s">
        <v>75</v>
      </c>
      <c r="C46" s="22"/>
      <c r="D46" s="22"/>
      <c r="E46" s="22"/>
      <c r="F46" s="65">
        <f>(1/12)+(1/36)</f>
        <v>0.1111</v>
      </c>
      <c r="G46" s="66">
        <f>G38*F46</f>
        <v>384.51</v>
      </c>
    </row>
    <row r="47" spans="1:11" ht="12.75" customHeight="1" x14ac:dyDescent="0.2">
      <c r="A47" s="67" t="s">
        <v>19</v>
      </c>
      <c r="B47" s="57"/>
      <c r="C47" s="57"/>
      <c r="D47" s="57"/>
      <c r="E47" s="57"/>
      <c r="F47" s="68">
        <f>SUM(F45:F46)</f>
        <v>0.19439999999999999</v>
      </c>
      <c r="G47" s="69">
        <f>SUM(G45:G46)</f>
        <v>672.8</v>
      </c>
    </row>
    <row r="48" spans="1:11" ht="12.75" customHeight="1" x14ac:dyDescent="0.2">
      <c r="A48" s="54"/>
      <c r="B48" s="37"/>
      <c r="C48" s="37"/>
      <c r="D48" s="37"/>
      <c r="E48" s="37"/>
      <c r="F48" s="52"/>
      <c r="G48" s="53"/>
    </row>
    <row r="49" spans="1:9" ht="12.75" customHeight="1" x14ac:dyDescent="0.2">
      <c r="A49" s="54" t="s">
        <v>76</v>
      </c>
      <c r="B49" s="37"/>
      <c r="C49" s="37"/>
      <c r="D49" s="37"/>
      <c r="E49" s="37"/>
      <c r="F49" s="52"/>
      <c r="G49" s="70"/>
    </row>
    <row r="50" spans="1:9" ht="12.75" customHeight="1" x14ac:dyDescent="0.2">
      <c r="A50" s="4"/>
      <c r="B50" s="4"/>
      <c r="C50" s="4"/>
      <c r="D50" s="4"/>
      <c r="E50" s="4"/>
      <c r="F50" s="4"/>
      <c r="G50" s="4"/>
    </row>
    <row r="51" spans="1:9" ht="12.75" customHeight="1" x14ac:dyDescent="0.2">
      <c r="A51" s="71" t="s">
        <v>27</v>
      </c>
      <c r="B51" s="67" t="s">
        <v>77</v>
      </c>
      <c r="C51" s="57"/>
      <c r="D51" s="57"/>
      <c r="E51" s="57"/>
      <c r="F51" s="58" t="s">
        <v>73</v>
      </c>
      <c r="G51" s="58" t="s">
        <v>67</v>
      </c>
    </row>
    <row r="52" spans="1:9" ht="12.75" customHeight="1" x14ac:dyDescent="0.2">
      <c r="A52" s="16" t="s">
        <v>40</v>
      </c>
      <c r="B52" s="21" t="s">
        <v>78</v>
      </c>
      <c r="C52" s="22"/>
      <c r="D52" s="22"/>
      <c r="E52" s="22"/>
      <c r="F52" s="62">
        <v>0.2</v>
      </c>
      <c r="G52" s="138">
        <f>($G$38+$G$47)*F52</f>
        <v>826.74</v>
      </c>
    </row>
    <row r="53" spans="1:9" ht="12.75" customHeight="1" x14ac:dyDescent="0.2">
      <c r="A53" s="72" t="s">
        <v>42</v>
      </c>
      <c r="B53" s="73" t="s">
        <v>79</v>
      </c>
      <c r="C53" s="28"/>
      <c r="D53" s="28"/>
      <c r="E53" s="28"/>
      <c r="F53" s="74">
        <v>2.5000000000000001E-2</v>
      </c>
      <c r="G53" s="139">
        <f t="shared" ref="G53:G59" si="0">($G$38+$G$47)*F53</f>
        <v>103.34</v>
      </c>
    </row>
    <row r="54" spans="1:9" ht="12.75" customHeight="1" x14ac:dyDescent="0.2">
      <c r="A54" s="72" t="s">
        <v>45</v>
      </c>
      <c r="B54" s="73" t="s">
        <v>156</v>
      </c>
      <c r="C54" s="28"/>
      <c r="D54" s="28"/>
      <c r="E54" s="28"/>
      <c r="F54" s="74">
        <v>0.03</v>
      </c>
      <c r="G54" s="139">
        <f t="shared" si="0"/>
        <v>124.01</v>
      </c>
    </row>
    <row r="55" spans="1:9" ht="12.75" customHeight="1" x14ac:dyDescent="0.2">
      <c r="A55" s="72" t="s">
        <v>47</v>
      </c>
      <c r="B55" s="73" t="s">
        <v>80</v>
      </c>
      <c r="C55" s="28"/>
      <c r="D55" s="28"/>
      <c r="E55" s="28"/>
      <c r="F55" s="74">
        <v>1.4999999999999999E-2</v>
      </c>
      <c r="G55" s="139">
        <f t="shared" si="0"/>
        <v>62.01</v>
      </c>
    </row>
    <row r="56" spans="1:9" ht="12.75" customHeight="1" x14ac:dyDescent="0.2">
      <c r="A56" s="72" t="s">
        <v>81</v>
      </c>
      <c r="B56" s="73" t="s">
        <v>82</v>
      </c>
      <c r="C56" s="28"/>
      <c r="D56" s="28"/>
      <c r="E56" s="28"/>
      <c r="F56" s="74">
        <v>0.01</v>
      </c>
      <c r="G56" s="139">
        <f t="shared" si="0"/>
        <v>41.34</v>
      </c>
    </row>
    <row r="57" spans="1:9" ht="12.75" customHeight="1" x14ac:dyDescent="0.2">
      <c r="A57" s="72" t="s">
        <v>83</v>
      </c>
      <c r="B57" s="73" t="s">
        <v>84</v>
      </c>
      <c r="C57" s="28"/>
      <c r="D57" s="28"/>
      <c r="E57" s="28"/>
      <c r="F57" s="74">
        <v>2E-3</v>
      </c>
      <c r="G57" s="139">
        <f t="shared" si="0"/>
        <v>8.27</v>
      </c>
    </row>
    <row r="58" spans="1:9" ht="12.75" customHeight="1" x14ac:dyDescent="0.2">
      <c r="A58" s="72" t="s">
        <v>85</v>
      </c>
      <c r="B58" s="73" t="s">
        <v>86</v>
      </c>
      <c r="C58" s="28"/>
      <c r="D58" s="28"/>
      <c r="E58" s="28"/>
      <c r="F58" s="74">
        <v>0.08</v>
      </c>
      <c r="G58" s="139">
        <f t="shared" si="0"/>
        <v>330.7</v>
      </c>
    </row>
    <row r="59" spans="1:9" ht="12.75" customHeight="1" x14ac:dyDescent="0.2">
      <c r="A59" s="75" t="s">
        <v>87</v>
      </c>
      <c r="B59" s="76" t="s">
        <v>88</v>
      </c>
      <c r="C59" s="77"/>
      <c r="D59" s="77"/>
      <c r="E59" s="77"/>
      <c r="F59" s="65">
        <v>6.0000000000000001E-3</v>
      </c>
      <c r="G59" s="140">
        <f t="shared" si="0"/>
        <v>24.8</v>
      </c>
    </row>
    <row r="60" spans="1:9" ht="12.75" customHeight="1" x14ac:dyDescent="0.2">
      <c r="A60" s="67" t="s">
        <v>19</v>
      </c>
      <c r="B60" s="57"/>
      <c r="C60" s="57"/>
      <c r="D60" s="57"/>
      <c r="E60" s="57"/>
      <c r="F60" s="68">
        <f>SUM(F52:F59)</f>
        <v>0.36799999999999999</v>
      </c>
      <c r="G60" s="78">
        <f>SUM(G52:G59)</f>
        <v>1521.21</v>
      </c>
    </row>
    <row r="61" spans="1:9" ht="12.75" customHeight="1" x14ac:dyDescent="0.2">
      <c r="A61" s="54"/>
      <c r="B61" s="37"/>
      <c r="C61" s="37"/>
      <c r="D61" s="37"/>
      <c r="E61" s="37"/>
      <c r="F61" s="52"/>
      <c r="G61" s="53"/>
    </row>
    <row r="62" spans="1:9" ht="12.75" customHeight="1" x14ac:dyDescent="0.2">
      <c r="A62" s="54" t="s">
        <v>89</v>
      </c>
      <c r="B62" s="37"/>
      <c r="C62" s="37"/>
      <c r="D62" s="37"/>
      <c r="E62" s="37"/>
      <c r="F62" s="52"/>
      <c r="G62" s="53"/>
    </row>
    <row r="63" spans="1:9" ht="12.75" customHeight="1" x14ac:dyDescent="0.2">
      <c r="A63" s="54"/>
      <c r="B63" s="37"/>
      <c r="C63" s="37"/>
      <c r="D63" s="37"/>
      <c r="E63" s="37"/>
      <c r="F63" s="52"/>
      <c r="G63" s="53"/>
      <c r="I63" s="133"/>
    </row>
    <row r="64" spans="1:9" ht="12.75" customHeight="1" x14ac:dyDescent="0.2">
      <c r="A64" s="83" t="s">
        <v>28</v>
      </c>
      <c r="B64" s="134" t="s">
        <v>90</v>
      </c>
      <c r="C64" s="134"/>
      <c r="D64" s="134"/>
      <c r="E64" s="134"/>
      <c r="F64" s="57"/>
      <c r="G64" s="84" t="s">
        <v>67</v>
      </c>
      <c r="I64" s="79"/>
    </row>
    <row r="65" spans="1:11" ht="12.75" customHeight="1" x14ac:dyDescent="0.2">
      <c r="A65" s="85" t="s">
        <v>40</v>
      </c>
      <c r="B65" s="409" t="s">
        <v>91</v>
      </c>
      <c r="C65" s="410"/>
      <c r="D65" s="410"/>
      <c r="E65" s="22"/>
      <c r="F65" s="61"/>
      <c r="G65" s="86">
        <f>IF(J66-(6%*G37)&lt;0,0,J66-(6%*G37))</f>
        <v>12.35</v>
      </c>
      <c r="H65" s="129"/>
      <c r="I65" s="222">
        <f>6%*G37</f>
        <v>207.65</v>
      </c>
      <c r="J65" s="223" t="s">
        <v>172</v>
      </c>
      <c r="K65" s="224"/>
    </row>
    <row r="66" spans="1:11" ht="12.75" customHeight="1" x14ac:dyDescent="0.2">
      <c r="A66" s="87" t="s">
        <v>42</v>
      </c>
      <c r="B66" s="281" t="s">
        <v>208</v>
      </c>
      <c r="C66" s="28"/>
      <c r="D66" s="28"/>
      <c r="E66" s="28"/>
      <c r="F66" s="28"/>
      <c r="G66" s="88">
        <f>(16*22)</f>
        <v>352</v>
      </c>
      <c r="H66" s="130"/>
      <c r="I66" s="225" t="s">
        <v>173</v>
      </c>
      <c r="J66" s="224">
        <v>220</v>
      </c>
      <c r="K66" s="224"/>
    </row>
    <row r="67" spans="1:11" ht="12.75" customHeight="1" x14ac:dyDescent="0.2">
      <c r="A67" s="89" t="s">
        <v>45</v>
      </c>
      <c r="B67" s="411" t="s">
        <v>211</v>
      </c>
      <c r="C67" s="412"/>
      <c r="D67" s="412"/>
      <c r="E67" s="412"/>
      <c r="F67" s="28"/>
      <c r="G67" s="90">
        <v>83.93</v>
      </c>
      <c r="I67" s="226"/>
      <c r="J67" s="227"/>
      <c r="K67" s="224"/>
    </row>
    <row r="68" spans="1:11" ht="12.75" customHeight="1" x14ac:dyDescent="0.2">
      <c r="A68" s="91"/>
      <c r="B68" s="194" t="s">
        <v>92</v>
      </c>
      <c r="C68" s="134"/>
      <c r="D68" s="134"/>
      <c r="E68" s="134"/>
      <c r="F68" s="135"/>
      <c r="G68" s="78">
        <f>SUM(G65:G67)</f>
        <v>448.28</v>
      </c>
      <c r="H68" s="131"/>
      <c r="I68" s="131"/>
    </row>
    <row r="69" spans="1:11" ht="12.75" customHeight="1" x14ac:dyDescent="0.2">
      <c r="A69" s="37"/>
      <c r="B69" s="37"/>
      <c r="C69" s="37"/>
      <c r="D69" s="37"/>
      <c r="E69" s="37"/>
      <c r="F69" s="52"/>
      <c r="G69" s="53"/>
      <c r="H69" s="131"/>
      <c r="I69" s="131"/>
    </row>
    <row r="70" spans="1:11" ht="12.75" customHeight="1" x14ac:dyDescent="0.2">
      <c r="A70" s="396" t="s">
        <v>93</v>
      </c>
      <c r="B70" s="396"/>
      <c r="C70" s="396"/>
      <c r="D70" s="396"/>
      <c r="E70" s="396"/>
      <c r="F70" s="396"/>
      <c r="G70" s="396"/>
      <c r="H70" s="131"/>
      <c r="I70" s="131"/>
    </row>
    <row r="71" spans="1:11" ht="12.75" customHeight="1" x14ac:dyDescent="0.2">
      <c r="A71" s="37"/>
      <c r="B71" s="37"/>
      <c r="C71" s="37"/>
      <c r="D71" s="37"/>
      <c r="E71" s="37"/>
      <c r="F71" s="37"/>
      <c r="G71" s="37"/>
      <c r="H71" s="131"/>
      <c r="I71" s="131"/>
    </row>
    <row r="72" spans="1:11" ht="12.75" customHeight="1" x14ac:dyDescent="0.2">
      <c r="A72" s="83">
        <v>2</v>
      </c>
      <c r="B72" s="57" t="s">
        <v>94</v>
      </c>
      <c r="C72" s="57"/>
      <c r="D72" s="57"/>
      <c r="E72" s="57"/>
      <c r="F72" s="57"/>
      <c r="G72" s="59" t="s">
        <v>67</v>
      </c>
    </row>
    <row r="73" spans="1:11" ht="12.75" customHeight="1" x14ac:dyDescent="0.2">
      <c r="A73" s="60" t="s">
        <v>26</v>
      </c>
      <c r="B73" s="61" t="s">
        <v>95</v>
      </c>
      <c r="C73" s="61"/>
      <c r="D73" s="61"/>
      <c r="E73" s="61"/>
      <c r="F73" s="61"/>
      <c r="G73" s="63">
        <f>G47</f>
        <v>672.8</v>
      </c>
    </row>
    <row r="74" spans="1:11" ht="12.75" customHeight="1" x14ac:dyDescent="0.2">
      <c r="A74" s="87" t="s">
        <v>27</v>
      </c>
      <c r="B74" s="28" t="s">
        <v>77</v>
      </c>
      <c r="C74" s="28"/>
      <c r="D74" s="28"/>
      <c r="E74" s="28"/>
      <c r="F74" s="28"/>
      <c r="G74" s="92">
        <f>G60</f>
        <v>1521.21</v>
      </c>
    </row>
    <row r="75" spans="1:11" ht="12.75" customHeight="1" x14ac:dyDescent="0.2">
      <c r="A75" s="87" t="s">
        <v>28</v>
      </c>
      <c r="B75" s="28" t="s">
        <v>90</v>
      </c>
      <c r="C75" s="28"/>
      <c r="D75" s="28"/>
      <c r="E75" s="28"/>
      <c r="F75" s="28"/>
      <c r="G75" s="92">
        <f>G68</f>
        <v>448.28</v>
      </c>
      <c r="H75" s="79"/>
      <c r="I75" s="79"/>
    </row>
    <row r="76" spans="1:11" ht="12.75" customHeight="1" x14ac:dyDescent="0.2">
      <c r="A76" s="67" t="s">
        <v>19</v>
      </c>
      <c r="B76" s="57"/>
      <c r="C76" s="57"/>
      <c r="D76" s="57"/>
      <c r="E76" s="57"/>
      <c r="F76" s="57"/>
      <c r="G76" s="69">
        <f>SUM(G73:G75)</f>
        <v>2642.29</v>
      </c>
      <c r="H76" s="79"/>
      <c r="I76" s="79"/>
    </row>
    <row r="77" spans="1:11" ht="12.75" customHeight="1" x14ac:dyDescent="0.2">
      <c r="A77" s="37"/>
      <c r="B77" s="37"/>
      <c r="C77" s="37"/>
      <c r="D77" s="37"/>
      <c r="E77" s="37"/>
      <c r="F77" s="52"/>
      <c r="G77" s="53"/>
      <c r="H77" s="79"/>
      <c r="I77" s="79"/>
    </row>
    <row r="78" spans="1:11" ht="12.75" customHeight="1" x14ac:dyDescent="0.2">
      <c r="A78" s="395" t="s">
        <v>96</v>
      </c>
      <c r="B78" s="395"/>
      <c r="C78" s="395"/>
      <c r="D78" s="395"/>
      <c r="E78" s="395"/>
      <c r="F78" s="395"/>
      <c r="G78" s="395"/>
      <c r="H78" s="79"/>
      <c r="I78" s="79"/>
    </row>
    <row r="79" spans="1:11" ht="12.75" customHeight="1" x14ac:dyDescent="0.2">
      <c r="A79" s="4"/>
      <c r="B79" s="4"/>
      <c r="C79" s="4"/>
      <c r="D79" s="4"/>
      <c r="E79" s="4"/>
      <c r="F79" s="4"/>
      <c r="G79" s="4"/>
      <c r="H79" s="112"/>
      <c r="I79" s="112"/>
      <c r="J79" s="112"/>
      <c r="K79" s="112"/>
    </row>
    <row r="80" spans="1:11" ht="12.75" customHeight="1" x14ac:dyDescent="0.2">
      <c r="A80" s="83">
        <v>3</v>
      </c>
      <c r="B80" s="397" t="s">
        <v>97</v>
      </c>
      <c r="C80" s="398"/>
      <c r="D80" s="398"/>
      <c r="E80" s="398"/>
      <c r="F80" s="399"/>
      <c r="G80" s="58" t="s">
        <v>67</v>
      </c>
      <c r="H80" s="112"/>
      <c r="I80" s="203" t="s">
        <v>171</v>
      </c>
      <c r="J80" s="112"/>
      <c r="K80" s="112"/>
    </row>
    <row r="81" spans="1:11" ht="12.75" customHeight="1" x14ac:dyDescent="0.2">
      <c r="A81" s="60" t="s">
        <v>40</v>
      </c>
      <c r="B81" s="392" t="s">
        <v>98</v>
      </c>
      <c r="C81" s="393"/>
      <c r="D81" s="393"/>
      <c r="E81" s="393"/>
      <c r="F81" s="394"/>
      <c r="G81" s="219">
        <f>J81</f>
        <v>168.1</v>
      </c>
      <c r="H81" s="210">
        <f>G38+G76-I81</f>
        <v>4912.6899999999996</v>
      </c>
      <c r="I81" s="211">
        <f>(G38+G47)*0.288</f>
        <v>1190.51</v>
      </c>
      <c r="J81" s="212">
        <f>H81/12*0.4106</f>
        <v>168.1</v>
      </c>
      <c r="K81" s="213"/>
    </row>
    <row r="82" spans="1:11" x14ac:dyDescent="0.2">
      <c r="A82" s="85" t="s">
        <v>42</v>
      </c>
      <c r="B82" s="392" t="s">
        <v>175</v>
      </c>
      <c r="C82" s="393"/>
      <c r="D82" s="393"/>
      <c r="E82" s="393"/>
      <c r="F82" s="394"/>
      <c r="G82" s="219">
        <f>F58*G81</f>
        <v>13.45</v>
      </c>
      <c r="H82" s="210"/>
      <c r="I82" s="211"/>
      <c r="J82" s="212"/>
      <c r="K82" s="213"/>
    </row>
    <row r="83" spans="1:11" ht="12.75" customHeight="1" x14ac:dyDescent="0.2">
      <c r="A83" s="87" t="s">
        <v>45</v>
      </c>
      <c r="B83" s="392" t="s">
        <v>99</v>
      </c>
      <c r="C83" s="393"/>
      <c r="D83" s="393"/>
      <c r="E83" s="393"/>
      <c r="F83" s="394"/>
      <c r="G83" s="220">
        <f>I83</f>
        <v>67.89</v>
      </c>
      <c r="H83" s="214">
        <f>G58</f>
        <v>330.7</v>
      </c>
      <c r="I83" s="215">
        <f>(H83*0.4+H83*0.1)*0.4106</f>
        <v>67.89</v>
      </c>
      <c r="J83" s="216">
        <f>H83*0.5*0.4106</f>
        <v>67.89</v>
      </c>
      <c r="K83" s="216"/>
    </row>
    <row r="84" spans="1:11" ht="12.75" customHeight="1" x14ac:dyDescent="0.2">
      <c r="A84" s="87" t="s">
        <v>47</v>
      </c>
      <c r="B84" s="392" t="s">
        <v>100</v>
      </c>
      <c r="C84" s="393"/>
      <c r="D84" s="393"/>
      <c r="E84" s="393"/>
      <c r="F84" s="394"/>
      <c r="G84" s="220">
        <f>I84</f>
        <v>208.83</v>
      </c>
      <c r="H84" s="217">
        <f>G38+G76</f>
        <v>6103.2</v>
      </c>
      <c r="I84" s="218">
        <f>H84/12*0.4106</f>
        <v>208.83</v>
      </c>
      <c r="J84" s="213"/>
      <c r="K84" s="213"/>
    </row>
    <row r="85" spans="1:11" ht="12.75" customHeight="1" x14ac:dyDescent="0.2">
      <c r="A85" s="87" t="s">
        <v>81</v>
      </c>
      <c r="B85" s="392" t="s">
        <v>192</v>
      </c>
      <c r="C85" s="393"/>
      <c r="D85" s="393"/>
      <c r="E85" s="393"/>
      <c r="F85" s="394"/>
      <c r="G85" s="221">
        <f>F60*G84</f>
        <v>76.849999999999994</v>
      </c>
      <c r="H85" s="217"/>
      <c r="I85" s="218"/>
      <c r="J85" s="213"/>
      <c r="K85" s="213"/>
    </row>
    <row r="86" spans="1:11" ht="12.75" customHeight="1" x14ac:dyDescent="0.2">
      <c r="A86" s="87" t="s">
        <v>83</v>
      </c>
      <c r="B86" s="392" t="s">
        <v>101</v>
      </c>
      <c r="C86" s="393"/>
      <c r="D86" s="393"/>
      <c r="E86" s="393"/>
      <c r="F86" s="394"/>
      <c r="G86" s="221">
        <f>I86</f>
        <v>67.89</v>
      </c>
      <c r="H86" s="210">
        <f>G58</f>
        <v>330.7</v>
      </c>
      <c r="I86" s="215">
        <f>(H86*0.4+H86*0.1)*0.4106</f>
        <v>67.89</v>
      </c>
      <c r="J86" s="216">
        <f>H86*0.5*0.4106</f>
        <v>67.89</v>
      </c>
      <c r="K86" s="213"/>
    </row>
    <row r="87" spans="1:11" ht="12.75" customHeight="1" x14ac:dyDescent="0.2">
      <c r="A87" s="397" t="s">
        <v>19</v>
      </c>
      <c r="B87" s="398"/>
      <c r="C87" s="398"/>
      <c r="D87" s="398"/>
      <c r="E87" s="398"/>
      <c r="F87" s="399"/>
      <c r="G87" s="69">
        <f>SUM(G81:G86)</f>
        <v>603.01</v>
      </c>
      <c r="H87" s="191"/>
      <c r="I87" s="191"/>
      <c r="J87" s="191"/>
      <c r="K87" s="191"/>
    </row>
    <row r="88" spans="1:11" ht="12.75" customHeight="1" x14ac:dyDescent="0.2">
      <c r="A88" s="94"/>
      <c r="B88" s="94"/>
      <c r="C88" s="94"/>
      <c r="D88" s="94"/>
      <c r="E88" s="94"/>
      <c r="F88" s="94"/>
      <c r="G88" s="95"/>
      <c r="H88" s="191"/>
      <c r="I88" s="191"/>
      <c r="J88" s="191"/>
      <c r="K88" s="191"/>
    </row>
    <row r="89" spans="1:11" ht="12.75" customHeight="1" x14ac:dyDescent="0.2">
      <c r="A89" s="395" t="s">
        <v>102</v>
      </c>
      <c r="B89" s="395"/>
      <c r="C89" s="395"/>
      <c r="D89" s="395"/>
      <c r="E89" s="395"/>
      <c r="F89" s="395"/>
      <c r="G89" s="395"/>
      <c r="H89" s="191"/>
      <c r="I89" s="191"/>
      <c r="J89" s="191"/>
      <c r="K89" s="191"/>
    </row>
    <row r="90" spans="1:11" ht="12.75" customHeight="1" x14ac:dyDescent="0.2">
      <c r="A90" s="96"/>
      <c r="B90" s="4"/>
      <c r="C90" s="4"/>
      <c r="D90" s="4"/>
      <c r="E90" s="4"/>
      <c r="F90" s="4"/>
      <c r="G90" s="4"/>
      <c r="H90" s="191"/>
      <c r="I90" s="191"/>
      <c r="J90" s="191"/>
      <c r="K90" s="191"/>
    </row>
    <row r="91" spans="1:11" ht="12.75" customHeight="1" x14ac:dyDescent="0.2">
      <c r="A91" s="96" t="s">
        <v>103</v>
      </c>
      <c r="B91" s="4"/>
      <c r="C91" s="4"/>
      <c r="D91" s="4"/>
      <c r="E91" s="4"/>
      <c r="F91" s="4"/>
      <c r="G91" s="4"/>
      <c r="H91" s="190"/>
      <c r="I91" s="190"/>
      <c r="J91" s="192"/>
      <c r="K91" s="190"/>
    </row>
    <row r="92" spans="1:11" ht="12.75" customHeight="1" x14ac:dyDescent="0.2">
      <c r="A92" s="55" t="s">
        <v>32</v>
      </c>
      <c r="B92" s="57" t="s">
        <v>104</v>
      </c>
      <c r="C92" s="57"/>
      <c r="D92" s="57"/>
      <c r="E92" s="57"/>
      <c r="F92" s="251" t="s">
        <v>105</v>
      </c>
      <c r="G92" s="58" t="s">
        <v>67</v>
      </c>
      <c r="H92" s="79"/>
      <c r="I92" s="79"/>
    </row>
    <row r="93" spans="1:11" ht="12.75" customHeight="1" x14ac:dyDescent="0.2">
      <c r="A93" s="60" t="s">
        <v>40</v>
      </c>
      <c r="B93" s="61" t="s">
        <v>106</v>
      </c>
      <c r="C93" s="61"/>
      <c r="D93" s="61"/>
      <c r="E93" s="61"/>
      <c r="F93" s="204">
        <v>20.9589</v>
      </c>
      <c r="G93" s="92">
        <f t="shared" ref="G93:G104" si="1">$I$93*F93/12</f>
        <v>390.43</v>
      </c>
      <c r="H93" s="190">
        <f>G38+G76+G87</f>
        <v>6706.21</v>
      </c>
      <c r="I93" s="190">
        <f>H93/30</f>
        <v>223.54</v>
      </c>
      <c r="J93" s="192">
        <f>I93*F105</f>
        <v>6588.57</v>
      </c>
      <c r="K93" s="190">
        <f>J93/12</f>
        <v>549.04999999999995</v>
      </c>
    </row>
    <row r="94" spans="1:11" ht="12.75" customHeight="1" x14ac:dyDescent="0.2">
      <c r="A94" s="85" t="s">
        <v>42</v>
      </c>
      <c r="B94" s="28" t="s">
        <v>107</v>
      </c>
      <c r="C94" s="22"/>
      <c r="D94" s="22"/>
      <c r="E94" s="28"/>
      <c r="F94" s="205">
        <v>1</v>
      </c>
      <c r="G94" s="92">
        <f t="shared" si="1"/>
        <v>18.63</v>
      </c>
    </row>
    <row r="95" spans="1:11" ht="12.75" customHeight="1" x14ac:dyDescent="0.2">
      <c r="A95" s="85" t="s">
        <v>45</v>
      </c>
      <c r="B95" s="28" t="s">
        <v>108</v>
      </c>
      <c r="C95" s="22"/>
      <c r="D95" s="22"/>
      <c r="E95" s="28"/>
      <c r="F95" s="205">
        <v>0.96589999999999998</v>
      </c>
      <c r="G95" s="92">
        <f t="shared" si="1"/>
        <v>17.989999999999998</v>
      </c>
    </row>
    <row r="96" spans="1:11" ht="12.75" customHeight="1" x14ac:dyDescent="0.2">
      <c r="A96" s="87" t="s">
        <v>47</v>
      </c>
      <c r="B96" s="28" t="s">
        <v>109</v>
      </c>
      <c r="C96" s="28"/>
      <c r="D96" s="28"/>
      <c r="E96" s="28"/>
      <c r="F96" s="205">
        <v>3.4931999999999999</v>
      </c>
      <c r="G96" s="92">
        <f>$I$93*F96/12</f>
        <v>65.069999999999993</v>
      </c>
    </row>
    <row r="97" spans="1:7" ht="12.75" customHeight="1" x14ac:dyDescent="0.2">
      <c r="A97" s="87" t="s">
        <v>81</v>
      </c>
      <c r="B97" s="28" t="s">
        <v>110</v>
      </c>
      <c r="C97" s="28"/>
      <c r="D97" s="28"/>
      <c r="E97" s="28"/>
      <c r="F97" s="205">
        <v>0.26879999999999998</v>
      </c>
      <c r="G97" s="92">
        <f t="shared" si="1"/>
        <v>5.01</v>
      </c>
    </row>
    <row r="98" spans="1:7" ht="12.75" customHeight="1" x14ac:dyDescent="0.2">
      <c r="A98" s="87" t="s">
        <v>83</v>
      </c>
      <c r="B98" s="77" t="s">
        <v>111</v>
      </c>
      <c r="C98" s="77"/>
      <c r="D98" s="77"/>
      <c r="E98" s="77"/>
      <c r="F98" s="205">
        <v>4.2700000000000002E-2</v>
      </c>
      <c r="G98" s="92">
        <f t="shared" si="1"/>
        <v>0.8</v>
      </c>
    </row>
    <row r="99" spans="1:7" ht="12.75" customHeight="1" x14ac:dyDescent="0.2">
      <c r="A99" s="87" t="s">
        <v>85</v>
      </c>
      <c r="B99" s="77" t="s">
        <v>112</v>
      </c>
      <c r="C99" s="77"/>
      <c r="D99" s="77"/>
      <c r="E99" s="77"/>
      <c r="F99" s="205">
        <v>3.5499999999999997E-2</v>
      </c>
      <c r="G99" s="92">
        <f t="shared" si="1"/>
        <v>0.66</v>
      </c>
    </row>
    <row r="100" spans="1:7" ht="12.75" customHeight="1" x14ac:dyDescent="0.2">
      <c r="A100" s="87" t="s">
        <v>87</v>
      </c>
      <c r="B100" s="77" t="s">
        <v>113</v>
      </c>
      <c r="C100" s="77"/>
      <c r="D100" s="77"/>
      <c r="E100" s="77"/>
      <c r="F100" s="205">
        <v>0.02</v>
      </c>
      <c r="G100" s="92">
        <f t="shared" si="1"/>
        <v>0.37</v>
      </c>
    </row>
    <row r="101" spans="1:7" ht="12.75" customHeight="1" x14ac:dyDescent="0.2">
      <c r="A101" s="87" t="s">
        <v>114</v>
      </c>
      <c r="B101" s="77" t="s">
        <v>115</v>
      </c>
      <c r="C101" s="77"/>
      <c r="D101" s="77"/>
      <c r="E101" s="77"/>
      <c r="F101" s="205">
        <v>4.0000000000000001E-3</v>
      </c>
      <c r="G101" s="92">
        <f t="shared" si="1"/>
        <v>7.0000000000000007E-2</v>
      </c>
    </row>
    <row r="102" spans="1:7" ht="12.75" customHeight="1" x14ac:dyDescent="0.2">
      <c r="A102" s="87" t="s">
        <v>116</v>
      </c>
      <c r="B102" s="77" t="s">
        <v>117</v>
      </c>
      <c r="C102" s="77"/>
      <c r="D102" s="77"/>
      <c r="E102" s="77"/>
      <c r="F102" s="205">
        <v>0.19969999999999999</v>
      </c>
      <c r="G102" s="92">
        <f t="shared" si="1"/>
        <v>3.72</v>
      </c>
    </row>
    <row r="103" spans="1:7" ht="12.75" customHeight="1" x14ac:dyDescent="0.2">
      <c r="A103" s="87" t="s">
        <v>118</v>
      </c>
      <c r="B103" s="77" t="s">
        <v>119</v>
      </c>
      <c r="C103" s="77"/>
      <c r="D103" s="77"/>
      <c r="E103" s="77"/>
      <c r="F103" s="205">
        <v>2.4752999999999998</v>
      </c>
      <c r="G103" s="92">
        <f t="shared" si="1"/>
        <v>46.11</v>
      </c>
    </row>
    <row r="104" spans="1:7" ht="12.75" customHeight="1" x14ac:dyDescent="0.2">
      <c r="A104" s="87" t="s">
        <v>120</v>
      </c>
      <c r="B104" s="33" t="s">
        <v>121</v>
      </c>
      <c r="C104" s="33"/>
      <c r="D104" s="33"/>
      <c r="E104" s="33"/>
      <c r="F104" s="206">
        <v>9.7999999999999997E-3</v>
      </c>
      <c r="G104" s="92">
        <f t="shared" si="1"/>
        <v>0.18</v>
      </c>
    </row>
    <row r="105" spans="1:7" ht="12.75" customHeight="1" x14ac:dyDescent="0.2">
      <c r="A105" s="67" t="s">
        <v>19</v>
      </c>
      <c r="B105" s="57"/>
      <c r="C105" s="57"/>
      <c r="D105" s="57"/>
      <c r="E105" s="57"/>
      <c r="F105" s="97">
        <f>SUM(F93:F104)</f>
        <v>29.473800000000001</v>
      </c>
      <c r="G105" s="69">
        <f>SUM(G93:G104)</f>
        <v>549.04</v>
      </c>
    </row>
    <row r="106" spans="1:7" ht="12.75" customHeight="1" x14ac:dyDescent="0.2">
      <c r="A106" s="96"/>
      <c r="B106" s="4"/>
      <c r="C106" s="4"/>
      <c r="D106" s="4"/>
      <c r="E106" s="4"/>
      <c r="F106" s="4"/>
      <c r="G106" s="4"/>
    </row>
    <row r="107" spans="1:7" ht="12.75" customHeight="1" x14ac:dyDescent="0.2">
      <c r="A107" s="396" t="s">
        <v>122</v>
      </c>
      <c r="B107" s="396"/>
      <c r="C107" s="396"/>
      <c r="D107" s="396"/>
      <c r="E107" s="396"/>
      <c r="F107" s="396"/>
      <c r="G107" s="396"/>
    </row>
    <row r="108" spans="1:7" ht="12.75" customHeight="1" x14ac:dyDescent="0.2">
      <c r="A108" s="37"/>
      <c r="B108" s="37"/>
      <c r="C108" s="37"/>
      <c r="D108" s="37"/>
      <c r="E108" s="37"/>
      <c r="F108" s="37"/>
      <c r="G108" s="37"/>
    </row>
    <row r="109" spans="1:7" ht="12.75" customHeight="1" x14ac:dyDescent="0.2">
      <c r="A109" s="83">
        <v>4</v>
      </c>
      <c r="B109" s="57" t="s">
        <v>123</v>
      </c>
      <c r="C109" s="57"/>
      <c r="D109" s="57"/>
      <c r="E109" s="57"/>
      <c r="F109" s="57"/>
      <c r="G109" s="59" t="s">
        <v>67</v>
      </c>
    </row>
    <row r="110" spans="1:7" ht="12.75" customHeight="1" x14ac:dyDescent="0.2">
      <c r="A110" s="60" t="s">
        <v>32</v>
      </c>
      <c r="B110" s="28" t="s">
        <v>104</v>
      </c>
      <c r="C110" s="61"/>
      <c r="D110" s="61"/>
      <c r="E110" s="61"/>
      <c r="F110" s="61"/>
      <c r="G110" s="63">
        <f>G105</f>
        <v>549.04</v>
      </c>
    </row>
    <row r="111" spans="1:7" ht="12.75" customHeight="1" x14ac:dyDescent="0.2">
      <c r="A111" s="99" t="s">
        <v>19</v>
      </c>
      <c r="B111" s="100"/>
      <c r="C111" s="100"/>
      <c r="D111" s="100"/>
      <c r="E111" s="100"/>
      <c r="F111" s="100"/>
      <c r="G111" s="69">
        <f>G110</f>
        <v>549.04</v>
      </c>
    </row>
    <row r="112" spans="1:7" ht="12.75" customHeight="1" x14ac:dyDescent="0.2">
      <c r="A112" s="54"/>
      <c r="B112" s="54"/>
      <c r="C112" s="54"/>
      <c r="D112" s="54"/>
      <c r="E112" s="54"/>
      <c r="F112" s="54"/>
      <c r="G112" s="98"/>
    </row>
    <row r="113" spans="1:9" ht="12.75" customHeight="1" x14ac:dyDescent="0.2">
      <c r="A113" s="395" t="s">
        <v>124</v>
      </c>
      <c r="B113" s="395"/>
      <c r="C113" s="395"/>
      <c r="D113" s="395"/>
      <c r="E113" s="395"/>
      <c r="F113" s="395"/>
      <c r="G113" s="395"/>
    </row>
    <row r="114" spans="1:9" ht="12.75" customHeight="1" x14ac:dyDescent="0.2">
      <c r="A114" s="101"/>
      <c r="B114" s="101"/>
      <c r="C114" s="101"/>
      <c r="D114" s="101"/>
      <c r="E114" s="101"/>
      <c r="F114" s="101"/>
      <c r="G114" s="102"/>
    </row>
    <row r="115" spans="1:9" ht="12.75" customHeight="1" x14ac:dyDescent="0.2">
      <c r="A115" s="83">
        <v>5</v>
      </c>
      <c r="B115" s="57" t="s">
        <v>125</v>
      </c>
      <c r="C115" s="57"/>
      <c r="D115" s="57"/>
      <c r="E115" s="57"/>
      <c r="F115" s="103"/>
      <c r="G115" s="84" t="s">
        <v>67</v>
      </c>
    </row>
    <row r="116" spans="1:9" ht="12.75" customHeight="1" x14ac:dyDescent="0.2">
      <c r="A116" s="85" t="s">
        <v>40</v>
      </c>
      <c r="B116" s="22" t="s">
        <v>126</v>
      </c>
      <c r="C116" s="22"/>
      <c r="D116" s="22"/>
      <c r="E116" s="22"/>
      <c r="F116" s="104"/>
      <c r="G116" s="105">
        <v>0</v>
      </c>
      <c r="H116" s="131"/>
      <c r="I116" s="133"/>
    </row>
    <row r="117" spans="1:9" ht="12.75" customHeight="1" x14ac:dyDescent="0.2">
      <c r="A117" s="106"/>
      <c r="B117" s="107" t="s">
        <v>69</v>
      </c>
      <c r="C117" s="107"/>
      <c r="D117" s="107"/>
      <c r="E117" s="107"/>
      <c r="F117" s="108"/>
      <c r="G117" s="109">
        <f>SUM(G116)</f>
        <v>0</v>
      </c>
    </row>
    <row r="118" spans="1:9" ht="12.75" customHeight="1" x14ac:dyDescent="0.2">
      <c r="A118" s="37"/>
      <c r="B118" s="37"/>
      <c r="C118" s="37"/>
      <c r="D118" s="37"/>
      <c r="E118" s="37"/>
      <c r="F118" s="37"/>
      <c r="G118" s="37"/>
    </row>
    <row r="119" spans="1:9" ht="12.75" customHeight="1" x14ac:dyDescent="0.2">
      <c r="A119" s="378" t="s">
        <v>127</v>
      </c>
      <c r="B119" s="378"/>
      <c r="C119" s="378"/>
      <c r="D119" s="378"/>
      <c r="E119" s="378"/>
      <c r="F119" s="378"/>
      <c r="G119" s="378"/>
    </row>
    <row r="120" spans="1:9" ht="12.75" customHeight="1" x14ac:dyDescent="0.2">
      <c r="A120" s="37"/>
      <c r="B120" s="37"/>
      <c r="C120" s="37"/>
      <c r="D120" s="37"/>
      <c r="E120" s="37"/>
      <c r="F120" s="37"/>
      <c r="G120" s="37"/>
    </row>
    <row r="121" spans="1:9" ht="12.75" customHeight="1" x14ac:dyDescent="0.2">
      <c r="A121" s="83">
        <v>6</v>
      </c>
      <c r="B121" s="57" t="s">
        <v>128</v>
      </c>
      <c r="C121" s="57"/>
      <c r="D121" s="57"/>
      <c r="E121" s="57"/>
      <c r="F121" s="83" t="s">
        <v>73</v>
      </c>
      <c r="G121" s="59" t="s">
        <v>67</v>
      </c>
    </row>
    <row r="122" spans="1:9" ht="12.75" customHeight="1" x14ac:dyDescent="0.2">
      <c r="A122" s="60" t="s">
        <v>40</v>
      </c>
      <c r="B122" s="110" t="s">
        <v>129</v>
      </c>
      <c r="C122" s="61"/>
      <c r="D122" s="61"/>
      <c r="E122" s="61"/>
      <c r="F122" s="208">
        <v>2.5000000000000001E-2</v>
      </c>
      <c r="G122" s="63">
        <f>G138*F122</f>
        <v>181.38</v>
      </c>
      <c r="H122" s="133"/>
    </row>
    <row r="123" spans="1:9" ht="12.75" customHeight="1" x14ac:dyDescent="0.2">
      <c r="A123" s="87" t="s">
        <v>42</v>
      </c>
      <c r="B123" s="73" t="s">
        <v>130</v>
      </c>
      <c r="C123" s="28"/>
      <c r="D123" s="28"/>
      <c r="E123" s="28"/>
      <c r="F123" s="209">
        <v>0.05</v>
      </c>
      <c r="G123" s="92">
        <f>(G138+G122)*F123</f>
        <v>371.83</v>
      </c>
      <c r="H123" s="133"/>
    </row>
    <row r="124" spans="1:9" ht="12.75" customHeight="1" x14ac:dyDescent="0.2">
      <c r="A124" s="87" t="s">
        <v>45</v>
      </c>
      <c r="B124" s="28" t="s">
        <v>131</v>
      </c>
      <c r="C124" s="28"/>
      <c r="D124" s="28"/>
      <c r="E124" s="28"/>
      <c r="F124" s="141" t="s">
        <v>176</v>
      </c>
      <c r="G124" s="141">
        <v>0</v>
      </c>
      <c r="H124" s="133"/>
    </row>
    <row r="125" spans="1:9" ht="12.75" customHeight="1" x14ac:dyDescent="0.2">
      <c r="A125" s="87" t="s">
        <v>132</v>
      </c>
      <c r="B125" s="28" t="s">
        <v>133</v>
      </c>
      <c r="C125" s="28"/>
      <c r="D125" s="28"/>
      <c r="E125" s="28"/>
      <c r="F125" s="209">
        <v>0.03</v>
      </c>
      <c r="G125" s="137">
        <f>E145</f>
        <v>256.44</v>
      </c>
      <c r="H125" s="132"/>
    </row>
    <row r="126" spans="1:9" ht="12.75" customHeight="1" x14ac:dyDescent="0.2">
      <c r="A126" s="87" t="s">
        <v>134</v>
      </c>
      <c r="B126" s="28" t="s">
        <v>135</v>
      </c>
      <c r="C126" s="28"/>
      <c r="D126" s="28"/>
      <c r="E126" s="28"/>
      <c r="F126" s="209">
        <v>6.4999999999999997E-3</v>
      </c>
      <c r="G126" s="137">
        <f>E146</f>
        <v>55.56</v>
      </c>
    </row>
    <row r="127" spans="1:9" ht="12.75" customHeight="1" x14ac:dyDescent="0.2">
      <c r="A127" s="87" t="s">
        <v>136</v>
      </c>
      <c r="B127" s="28" t="s">
        <v>137</v>
      </c>
      <c r="C127" s="28"/>
      <c r="D127" s="28"/>
      <c r="E127" s="28"/>
      <c r="F127" s="209">
        <v>0.05</v>
      </c>
      <c r="G127" s="92">
        <f>E147</f>
        <v>427.4</v>
      </c>
    </row>
    <row r="128" spans="1:9" ht="12.75" customHeight="1" x14ac:dyDescent="0.2">
      <c r="A128" s="113"/>
      <c r="B128" s="100" t="s">
        <v>138</v>
      </c>
      <c r="C128" s="100"/>
      <c r="D128" s="100"/>
      <c r="E128" s="100"/>
      <c r="F128" s="68">
        <f>SUM(F122:F127)</f>
        <v>0.1615</v>
      </c>
      <c r="G128" s="69">
        <f>SUM(G122:G127)</f>
        <v>1292.6099999999999</v>
      </c>
    </row>
    <row r="129" spans="1:18" ht="12.75" customHeight="1" x14ac:dyDescent="0.2">
      <c r="A129" s="37"/>
      <c r="B129" s="37"/>
      <c r="C129" s="37"/>
      <c r="D129" s="37"/>
      <c r="E129" s="37"/>
      <c r="F129" s="114"/>
      <c r="G129" s="37"/>
    </row>
    <row r="130" spans="1:18" ht="12.75" customHeight="1" x14ac:dyDescent="0.2">
      <c r="A130" s="378" t="s">
        <v>139</v>
      </c>
      <c r="B130" s="378"/>
      <c r="C130" s="378"/>
      <c r="D130" s="378"/>
      <c r="E130" s="378"/>
      <c r="F130" s="378"/>
      <c r="G130" s="378"/>
    </row>
    <row r="131" spans="1:18" ht="12.75" customHeight="1" x14ac:dyDescent="0.2">
      <c r="A131" s="37"/>
      <c r="B131" s="37"/>
      <c r="C131" s="37"/>
      <c r="D131" s="37"/>
      <c r="E131" s="37"/>
      <c r="F131" s="37"/>
      <c r="G131" s="37"/>
    </row>
    <row r="132" spans="1:18" ht="12.75" customHeight="1" x14ac:dyDescent="0.2">
      <c r="A132" s="55"/>
      <c r="B132" s="57" t="s">
        <v>140</v>
      </c>
      <c r="C132" s="57"/>
      <c r="D132" s="57"/>
      <c r="E132" s="57"/>
      <c r="F132" s="57"/>
      <c r="G132" s="59" t="s">
        <v>67</v>
      </c>
      <c r="P132" s="121"/>
      <c r="R132" s="111"/>
    </row>
    <row r="133" spans="1:18" ht="12.75" customHeight="1" x14ac:dyDescent="0.2">
      <c r="A133" s="60" t="s">
        <v>40</v>
      </c>
      <c r="B133" s="61" t="s">
        <v>141</v>
      </c>
      <c r="C133" s="61"/>
      <c r="D133" s="61"/>
      <c r="E133" s="61"/>
      <c r="F133" s="61"/>
      <c r="G133" s="63">
        <f>G38</f>
        <v>3460.91</v>
      </c>
      <c r="K133" s="401"/>
      <c r="L133" s="401"/>
      <c r="M133" s="121"/>
      <c r="P133" s="122"/>
    </row>
    <row r="134" spans="1:18" ht="12.75" customHeight="1" x14ac:dyDescent="0.2">
      <c r="A134" s="87" t="s">
        <v>42</v>
      </c>
      <c r="B134" s="28" t="s">
        <v>142</v>
      </c>
      <c r="C134" s="28"/>
      <c r="D134" s="28"/>
      <c r="E134" s="28"/>
      <c r="F134" s="28"/>
      <c r="G134" s="92">
        <f>G76</f>
        <v>2642.29</v>
      </c>
      <c r="K134" s="401"/>
      <c r="L134" s="401"/>
      <c r="P134" s="121"/>
      <c r="R134" s="126"/>
    </row>
    <row r="135" spans="1:18" ht="12.75" customHeight="1" x14ac:dyDescent="0.2">
      <c r="A135" s="87" t="s">
        <v>45</v>
      </c>
      <c r="B135" s="28" t="s">
        <v>143</v>
      </c>
      <c r="C135" s="28"/>
      <c r="D135" s="28"/>
      <c r="E135" s="28"/>
      <c r="F135" s="28"/>
      <c r="G135" s="92">
        <f>G87</f>
        <v>603.01</v>
      </c>
    </row>
    <row r="136" spans="1:18" ht="12.75" customHeight="1" x14ac:dyDescent="0.2">
      <c r="A136" s="89" t="s">
        <v>47</v>
      </c>
      <c r="B136" s="77" t="s">
        <v>144</v>
      </c>
      <c r="C136" s="77"/>
      <c r="D136" s="77"/>
      <c r="E136" s="77"/>
      <c r="F136" s="77"/>
      <c r="G136" s="93">
        <f>G111</f>
        <v>549.04</v>
      </c>
      <c r="M136" s="123"/>
    </row>
    <row r="137" spans="1:18" ht="12.75" customHeight="1" x14ac:dyDescent="0.2">
      <c r="A137" s="89" t="s">
        <v>81</v>
      </c>
      <c r="B137" s="77" t="s">
        <v>145</v>
      </c>
      <c r="C137" s="77"/>
      <c r="D137" s="77"/>
      <c r="E137" s="77"/>
      <c r="F137" s="77"/>
      <c r="G137" s="93">
        <f>G117</f>
        <v>0</v>
      </c>
      <c r="M137" s="124"/>
    </row>
    <row r="138" spans="1:18" ht="12.75" customHeight="1" x14ac:dyDescent="0.2">
      <c r="A138" s="67" t="s">
        <v>146</v>
      </c>
      <c r="B138" s="57"/>
      <c r="C138" s="57"/>
      <c r="D138" s="57"/>
      <c r="E138" s="57"/>
      <c r="F138" s="57"/>
      <c r="G138" s="69">
        <f>SUM(G133:G137)</f>
        <v>7255.25</v>
      </c>
      <c r="H138" s="133"/>
      <c r="I138" s="133"/>
    </row>
    <row r="139" spans="1:18" ht="12.75" customHeight="1" x14ac:dyDescent="0.2">
      <c r="A139" s="91" t="s">
        <v>83</v>
      </c>
      <c r="B139" s="115" t="s">
        <v>147</v>
      </c>
      <c r="C139" s="115"/>
      <c r="D139" s="115"/>
      <c r="E139" s="115"/>
      <c r="F139" s="115"/>
      <c r="G139" s="116">
        <f>G128</f>
        <v>1292.6099999999999</v>
      </c>
    </row>
    <row r="140" spans="1:18" ht="12.75" customHeight="1" x14ac:dyDescent="0.2">
      <c r="A140" s="402" t="s">
        <v>148</v>
      </c>
      <c r="B140" s="403"/>
      <c r="C140" s="403"/>
      <c r="D140" s="403"/>
      <c r="E140" s="403"/>
      <c r="F140" s="404"/>
      <c r="G140" s="69">
        <f>G138+G139</f>
        <v>8547.86</v>
      </c>
      <c r="L140" s="125"/>
      <c r="M140" s="126"/>
    </row>
    <row r="141" spans="1:18" ht="12.75" customHeight="1" x14ac:dyDescent="0.2">
      <c r="A141" s="37"/>
      <c r="B141" s="37"/>
      <c r="C141" s="37"/>
      <c r="D141" s="37"/>
      <c r="E141" s="37"/>
      <c r="F141" s="37"/>
      <c r="G141" s="37"/>
    </row>
    <row r="142" spans="1:18" ht="12.75" customHeight="1" x14ac:dyDescent="0.2">
      <c r="A142" s="405" t="s">
        <v>149</v>
      </c>
      <c r="B142" s="405"/>
      <c r="C142" s="405"/>
      <c r="D142" s="184"/>
      <c r="E142" s="117">
        <f>G38+G76+G87+G111+G117+G122+G123</f>
        <v>7808.46</v>
      </c>
      <c r="F142" s="82"/>
      <c r="M142" s="124"/>
    </row>
    <row r="143" spans="1:18" ht="12.75" customHeight="1" x14ac:dyDescent="0.2">
      <c r="A143" s="406" t="s">
        <v>150</v>
      </c>
      <c r="B143" s="406"/>
      <c r="C143" s="406"/>
      <c r="D143" s="184"/>
      <c r="E143" s="118">
        <f>E142/(1-(F125+F126+F127))+0.01</f>
        <v>8547.86</v>
      </c>
      <c r="M143"/>
    </row>
    <row r="144" spans="1:18" ht="12.75" customHeight="1" x14ac:dyDescent="0.2">
      <c r="A144" s="406" t="s">
        <v>151</v>
      </c>
      <c r="B144" s="406"/>
      <c r="C144" s="406"/>
      <c r="D144" s="184"/>
      <c r="E144" s="118">
        <f>E143-E142</f>
        <v>739.4</v>
      </c>
      <c r="M144" s="124"/>
    </row>
    <row r="145" spans="1:20" ht="12.75" customHeight="1" x14ac:dyDescent="0.2">
      <c r="A145" s="400" t="s">
        <v>152</v>
      </c>
      <c r="B145" s="400"/>
      <c r="C145" s="400"/>
      <c r="D145" s="185"/>
      <c r="E145" s="119">
        <f>((F125)/(F125+F126+F127))*E144</f>
        <v>256.44</v>
      </c>
      <c r="M145"/>
    </row>
    <row r="146" spans="1:20" ht="12.75" customHeight="1" x14ac:dyDescent="0.2">
      <c r="A146" s="400" t="s">
        <v>153</v>
      </c>
      <c r="B146" s="400"/>
      <c r="C146" s="400"/>
      <c r="D146" s="185"/>
      <c r="E146" s="119">
        <f>((F126)/(F125+F126+F127))*E144</f>
        <v>55.56</v>
      </c>
      <c r="M146" s="124"/>
    </row>
    <row r="147" spans="1:20" ht="12.75" customHeight="1" x14ac:dyDescent="0.2">
      <c r="A147" s="400" t="s">
        <v>154</v>
      </c>
      <c r="B147" s="400"/>
      <c r="C147" s="400"/>
      <c r="D147" s="185"/>
      <c r="E147" s="120">
        <f>((F127/(F125+F126+F127))*E144)+0</f>
        <v>427.4</v>
      </c>
      <c r="M147"/>
    </row>
    <row r="148" spans="1:20" x14ac:dyDescent="0.2">
      <c r="A148" s="4"/>
      <c r="B148" s="4"/>
      <c r="C148" s="4"/>
      <c r="M148" s="124"/>
    </row>
    <row r="149" spans="1:20" x14ac:dyDescent="0.2">
      <c r="A149" s="4"/>
      <c r="B149" s="4"/>
      <c r="C149" s="4"/>
    </row>
    <row r="150" spans="1:20" x14ac:dyDescent="0.2">
      <c r="A150" s="4"/>
      <c r="B150" s="4"/>
      <c r="C150" s="4"/>
      <c r="R150" s="125"/>
    </row>
    <row r="151" spans="1:20" x14ac:dyDescent="0.2">
      <c r="A151" s="4"/>
      <c r="B151" s="4"/>
      <c r="C151" s="4"/>
      <c r="M151" s="125"/>
      <c r="N151" s="80"/>
      <c r="P151" s="126"/>
      <c r="R151" s="127"/>
      <c r="T151" s="80"/>
    </row>
    <row r="152" spans="1:20" x14ac:dyDescent="0.2">
      <c r="A152" s="4"/>
      <c r="B152" s="4"/>
      <c r="C152" s="4"/>
      <c r="M152" s="125"/>
      <c r="N152" s="80"/>
      <c r="P152" s="126"/>
      <c r="R152" s="127"/>
      <c r="T152" s="80"/>
    </row>
    <row r="153" spans="1:20" x14ac:dyDescent="0.2">
      <c r="A153" s="4"/>
      <c r="B153" s="4"/>
      <c r="C153" s="4"/>
      <c r="M153" s="125"/>
      <c r="N153" s="80"/>
      <c r="P153" s="126"/>
      <c r="R153" s="127"/>
      <c r="T153" s="80"/>
    </row>
    <row r="154" spans="1:20" x14ac:dyDescent="0.2">
      <c r="A154" s="4"/>
      <c r="B154" s="4"/>
      <c r="C154" s="4"/>
      <c r="M154" s="125"/>
      <c r="N154" s="80"/>
      <c r="P154" s="126"/>
      <c r="R154" s="127"/>
      <c r="T154" s="80"/>
    </row>
    <row r="155" spans="1:20" x14ac:dyDescent="0.2">
      <c r="A155" s="4"/>
      <c r="B155" s="4"/>
      <c r="C155" s="4"/>
      <c r="M155" s="125"/>
      <c r="N155" s="80"/>
      <c r="P155" s="126"/>
      <c r="R155" s="127"/>
      <c r="T155" s="80"/>
    </row>
    <row r="156" spans="1:20" x14ac:dyDescent="0.2">
      <c r="A156" s="4"/>
      <c r="B156" s="4"/>
      <c r="C156" s="4"/>
    </row>
    <row r="157" spans="1:20" x14ac:dyDescent="0.2">
      <c r="A157" s="4"/>
      <c r="B157" s="4"/>
      <c r="C157" s="4"/>
      <c r="M157" s="125"/>
      <c r="N157" s="80"/>
      <c r="P157" s="80"/>
      <c r="R157" s="128"/>
      <c r="T157" s="128"/>
    </row>
    <row r="158" spans="1:20" x14ac:dyDescent="0.2">
      <c r="A158" s="4"/>
      <c r="B158" s="4"/>
      <c r="C158" s="4"/>
    </row>
    <row r="159" spans="1:20" x14ac:dyDescent="0.2">
      <c r="A159" s="4"/>
      <c r="B159" s="4"/>
      <c r="C159" s="4"/>
    </row>
    <row r="160" spans="1:20" x14ac:dyDescent="0.2">
      <c r="A160" s="4"/>
      <c r="B160" s="4"/>
      <c r="C160" s="4"/>
    </row>
    <row r="161" spans="1:3" x14ac:dyDescent="0.2">
      <c r="A161" s="4"/>
      <c r="B161" s="4"/>
      <c r="C161" s="4"/>
    </row>
    <row r="162" spans="1:3" x14ac:dyDescent="0.2">
      <c r="A162" s="4"/>
      <c r="B162" s="4"/>
      <c r="C162" s="4"/>
    </row>
    <row r="163" spans="1:3" x14ac:dyDescent="0.2">
      <c r="A163" s="4"/>
      <c r="B163" s="4"/>
      <c r="C163" s="4"/>
    </row>
    <row r="164" spans="1:3" x14ac:dyDescent="0.2">
      <c r="A164" s="4"/>
      <c r="B164" s="4"/>
      <c r="C164" s="4"/>
    </row>
    <row r="165" spans="1:3" x14ac:dyDescent="0.2">
      <c r="A165" s="4"/>
      <c r="B165" s="4"/>
      <c r="C165" s="4"/>
    </row>
    <row r="166" spans="1:3" x14ac:dyDescent="0.2">
      <c r="A166" s="4"/>
      <c r="B166" s="4"/>
      <c r="C166" s="4"/>
    </row>
    <row r="167" spans="1:3" x14ac:dyDescent="0.2">
      <c r="A167" s="4"/>
      <c r="B167" s="4"/>
      <c r="C167" s="4"/>
    </row>
    <row r="168" spans="1:3" x14ac:dyDescent="0.2">
      <c r="A168" s="4"/>
      <c r="B168" s="4"/>
      <c r="C168" s="4"/>
    </row>
    <row r="169" spans="1:3" x14ac:dyDescent="0.2">
      <c r="A169" s="4"/>
      <c r="B169" s="4"/>
      <c r="C169" s="4"/>
    </row>
    <row r="170" spans="1:3" x14ac:dyDescent="0.2">
      <c r="A170" s="4"/>
      <c r="B170" s="4"/>
      <c r="C170" s="4"/>
    </row>
    <row r="171" spans="1:3" x14ac:dyDescent="0.2">
      <c r="A171" s="4"/>
      <c r="B171" s="4"/>
      <c r="C171" s="4"/>
    </row>
    <row r="172" spans="1:3" x14ac:dyDescent="0.2">
      <c r="A172" s="4"/>
      <c r="B172" s="4"/>
      <c r="C172" s="4"/>
    </row>
    <row r="173" spans="1:3" x14ac:dyDescent="0.2">
      <c r="A173" s="4"/>
      <c r="B173" s="4"/>
      <c r="C173" s="4"/>
    </row>
    <row r="174" spans="1:3" x14ac:dyDescent="0.2">
      <c r="A174" s="4"/>
      <c r="B174" s="4"/>
      <c r="C174" s="4"/>
    </row>
    <row r="175" spans="1:3" x14ac:dyDescent="0.2">
      <c r="A175" s="4"/>
      <c r="B175" s="4"/>
      <c r="C175" s="4"/>
    </row>
    <row r="176" spans="1:3" x14ac:dyDescent="0.2">
      <c r="A176" s="4"/>
      <c r="B176" s="4"/>
      <c r="C176" s="4"/>
    </row>
    <row r="177" spans="1:3" x14ac:dyDescent="0.2">
      <c r="A177" s="4"/>
      <c r="B177" s="4"/>
      <c r="C177" s="4"/>
    </row>
    <row r="178" spans="1:3" x14ac:dyDescent="0.2">
      <c r="A178" s="4"/>
      <c r="B178" s="4"/>
      <c r="C178" s="4"/>
    </row>
    <row r="179" spans="1:3" x14ac:dyDescent="0.2">
      <c r="A179" s="4"/>
      <c r="B179" s="4"/>
      <c r="C179" s="4"/>
    </row>
    <row r="180" spans="1:3" x14ac:dyDescent="0.2">
      <c r="A180" s="4"/>
      <c r="B180" s="4"/>
      <c r="C180" s="4"/>
    </row>
    <row r="181" spans="1:3" x14ac:dyDescent="0.2">
      <c r="A181" s="4"/>
      <c r="B181" s="4"/>
      <c r="C181" s="4"/>
    </row>
    <row r="182" spans="1:3" x14ac:dyDescent="0.2">
      <c r="A182" s="4"/>
      <c r="B182" s="4"/>
      <c r="C182" s="4"/>
    </row>
    <row r="183" spans="1:3" x14ac:dyDescent="0.2">
      <c r="A183" s="4"/>
      <c r="B183" s="4"/>
      <c r="C183" s="4"/>
    </row>
    <row r="184" spans="1:3" x14ac:dyDescent="0.2">
      <c r="A184" s="4"/>
      <c r="B184" s="4"/>
      <c r="C184" s="4"/>
    </row>
    <row r="185" spans="1:3" x14ac:dyDescent="0.2">
      <c r="A185" s="4"/>
      <c r="B185" s="4"/>
      <c r="C185" s="4"/>
    </row>
    <row r="186" spans="1:3" x14ac:dyDescent="0.2">
      <c r="A186" s="4"/>
      <c r="B186" s="4"/>
      <c r="C186" s="4"/>
    </row>
    <row r="187" spans="1:3" x14ac:dyDescent="0.2">
      <c r="A187" s="4"/>
      <c r="B187" s="4"/>
      <c r="C187" s="4"/>
    </row>
    <row r="188" spans="1:3" x14ac:dyDescent="0.2">
      <c r="A188" s="4"/>
      <c r="B188" s="4"/>
      <c r="C188" s="4"/>
    </row>
    <row r="189" spans="1:3" x14ac:dyDescent="0.2">
      <c r="A189" s="4"/>
      <c r="B189" s="4"/>
      <c r="C189" s="4"/>
    </row>
    <row r="190" spans="1:3" x14ac:dyDescent="0.2">
      <c r="A190" s="4"/>
      <c r="B190" s="4"/>
      <c r="C190" s="4"/>
    </row>
    <row r="191" spans="1:3" x14ac:dyDescent="0.2">
      <c r="A191" s="4"/>
      <c r="B191" s="4"/>
      <c r="C191" s="4"/>
    </row>
    <row r="192" spans="1:3" x14ac:dyDescent="0.2">
      <c r="A192" s="4"/>
      <c r="B192" s="4"/>
      <c r="C192" s="4"/>
    </row>
    <row r="193" spans="1:3" x14ac:dyDescent="0.2">
      <c r="A193" s="4"/>
      <c r="B193" s="4"/>
      <c r="C193" s="4"/>
    </row>
    <row r="194" spans="1:3" x14ac:dyDescent="0.2">
      <c r="A194" s="4"/>
      <c r="B194" s="4"/>
      <c r="C194" s="4"/>
    </row>
    <row r="195" spans="1:3" x14ac:dyDescent="0.2">
      <c r="A195" s="4"/>
      <c r="B195" s="4"/>
      <c r="C195" s="4"/>
    </row>
    <row r="196" spans="1:3" x14ac:dyDescent="0.2">
      <c r="A196" s="4"/>
      <c r="B196" s="4"/>
      <c r="C196" s="4"/>
    </row>
    <row r="197" spans="1:3" x14ac:dyDescent="0.2">
      <c r="A197" s="4"/>
      <c r="B197" s="4"/>
      <c r="C197" s="4"/>
    </row>
    <row r="198" spans="1:3" x14ac:dyDescent="0.2">
      <c r="A198" s="4"/>
      <c r="B198" s="4"/>
      <c r="C198" s="4"/>
    </row>
    <row r="199" spans="1:3" x14ac:dyDescent="0.2">
      <c r="A199" s="4"/>
      <c r="B199" s="4"/>
      <c r="C199" s="4"/>
    </row>
    <row r="200" spans="1:3" x14ac:dyDescent="0.2">
      <c r="A200" s="4"/>
      <c r="B200" s="4"/>
      <c r="C200" s="4"/>
    </row>
    <row r="201" spans="1:3" x14ac:dyDescent="0.2">
      <c r="A201" s="4"/>
      <c r="B201" s="4"/>
      <c r="C201" s="4"/>
    </row>
    <row r="202" spans="1:3" x14ac:dyDescent="0.2">
      <c r="A202" s="4"/>
      <c r="B202" s="4"/>
      <c r="C202" s="4"/>
    </row>
    <row r="203" spans="1:3" x14ac:dyDescent="0.2">
      <c r="A203" s="4"/>
      <c r="B203" s="4"/>
      <c r="C203" s="4"/>
    </row>
    <row r="204" spans="1:3" x14ac:dyDescent="0.2">
      <c r="A204" s="4"/>
      <c r="B204" s="4"/>
      <c r="C204" s="4"/>
    </row>
    <row r="205" spans="1:3" x14ac:dyDescent="0.2">
      <c r="A205" s="4"/>
      <c r="B205" s="4"/>
      <c r="C205" s="4"/>
    </row>
    <row r="206" spans="1:3" x14ac:dyDescent="0.2">
      <c r="A206" s="4"/>
      <c r="B206" s="4"/>
      <c r="C206" s="4"/>
    </row>
    <row r="207" spans="1:3" x14ac:dyDescent="0.2">
      <c r="A207" s="4"/>
      <c r="B207" s="4"/>
      <c r="C207" s="4"/>
    </row>
    <row r="208" spans="1:3" x14ac:dyDescent="0.2">
      <c r="A208" s="4"/>
      <c r="B208" s="4"/>
      <c r="C208" s="4"/>
    </row>
    <row r="209" spans="1:3" x14ac:dyDescent="0.2">
      <c r="A209" s="4"/>
      <c r="B209" s="4"/>
      <c r="C209" s="4"/>
    </row>
    <row r="210" spans="1:3" x14ac:dyDescent="0.2">
      <c r="A210" s="4"/>
      <c r="B210" s="4"/>
      <c r="C210" s="4"/>
    </row>
    <row r="211" spans="1:3" x14ac:dyDescent="0.2">
      <c r="A211" s="4"/>
      <c r="B211" s="4"/>
      <c r="C211" s="4"/>
    </row>
    <row r="212" spans="1:3" x14ac:dyDescent="0.2">
      <c r="A212" s="4"/>
      <c r="B212" s="4"/>
      <c r="C212" s="4"/>
    </row>
    <row r="213" spans="1:3" x14ac:dyDescent="0.2">
      <c r="A213" s="4"/>
      <c r="B213" s="4"/>
      <c r="C213" s="4"/>
    </row>
    <row r="214" spans="1:3" x14ac:dyDescent="0.2">
      <c r="A214" s="4"/>
      <c r="B214" s="4"/>
      <c r="C214" s="4"/>
    </row>
    <row r="215" spans="1:3" x14ac:dyDescent="0.2">
      <c r="A215" s="4"/>
      <c r="B215" s="4"/>
      <c r="C215" s="4"/>
    </row>
    <row r="216" spans="1:3" x14ac:dyDescent="0.2">
      <c r="A216" s="4"/>
      <c r="B216" s="4"/>
      <c r="C216" s="4"/>
    </row>
    <row r="217" spans="1:3" x14ac:dyDescent="0.2">
      <c r="A217" s="4"/>
      <c r="B217" s="4"/>
      <c r="C217" s="4"/>
    </row>
    <row r="218" spans="1:3" x14ac:dyDescent="0.2">
      <c r="A218" s="4"/>
      <c r="B218" s="4"/>
      <c r="C218" s="4"/>
    </row>
    <row r="219" spans="1:3" x14ac:dyDescent="0.2">
      <c r="A219" s="4"/>
      <c r="B219" s="4"/>
      <c r="C219" s="4"/>
    </row>
    <row r="220" spans="1:3" x14ac:dyDescent="0.2">
      <c r="A220" s="4"/>
      <c r="B220" s="4"/>
      <c r="C220" s="4"/>
    </row>
    <row r="221" spans="1:3" x14ac:dyDescent="0.2">
      <c r="A221" s="4"/>
      <c r="B221" s="4"/>
      <c r="C221" s="4"/>
    </row>
    <row r="222" spans="1:3" x14ac:dyDescent="0.2">
      <c r="A222" s="4"/>
      <c r="B222" s="4"/>
      <c r="C222" s="4"/>
    </row>
    <row r="223" spans="1:3" x14ac:dyDescent="0.2">
      <c r="A223" s="4"/>
      <c r="B223" s="4"/>
      <c r="C223" s="4"/>
    </row>
    <row r="224" spans="1:3" x14ac:dyDescent="0.2">
      <c r="A224" s="4"/>
      <c r="B224" s="4"/>
      <c r="C224" s="4"/>
    </row>
    <row r="225" spans="1:3" x14ac:dyDescent="0.2">
      <c r="A225" s="4"/>
      <c r="B225" s="4"/>
      <c r="C225" s="4"/>
    </row>
    <row r="226" spans="1:3" x14ac:dyDescent="0.2">
      <c r="A226" s="4"/>
      <c r="B226" s="4"/>
      <c r="C226" s="4"/>
    </row>
    <row r="227" spans="1:3" x14ac:dyDescent="0.2">
      <c r="A227" s="4"/>
      <c r="B227" s="4"/>
      <c r="C227" s="4"/>
    </row>
    <row r="228" spans="1:3" x14ac:dyDescent="0.2">
      <c r="A228" s="4"/>
      <c r="B228" s="4"/>
      <c r="C228" s="4"/>
    </row>
    <row r="229" spans="1:3" x14ac:dyDescent="0.2">
      <c r="A229" s="4"/>
      <c r="B229" s="4"/>
      <c r="C229" s="4"/>
    </row>
    <row r="230" spans="1:3" x14ac:dyDescent="0.2">
      <c r="A230" s="4"/>
      <c r="B230" s="4"/>
      <c r="C230" s="4"/>
    </row>
    <row r="231" spans="1:3" x14ac:dyDescent="0.2">
      <c r="A231" s="4"/>
      <c r="B231" s="4"/>
      <c r="C231" s="4"/>
    </row>
    <row r="232" spans="1:3" x14ac:dyDescent="0.2">
      <c r="A232" s="4"/>
      <c r="B232" s="4"/>
      <c r="C232" s="4"/>
    </row>
    <row r="233" spans="1:3" x14ac:dyDescent="0.2">
      <c r="A233" s="4"/>
      <c r="B233" s="4"/>
      <c r="C233" s="4"/>
    </row>
    <row r="234" spans="1:3" x14ac:dyDescent="0.2">
      <c r="A234" s="4"/>
      <c r="B234" s="4"/>
      <c r="C234" s="4"/>
    </row>
    <row r="235" spans="1:3" x14ac:dyDescent="0.2">
      <c r="A235" s="4"/>
      <c r="B235" s="4"/>
      <c r="C235" s="4"/>
    </row>
    <row r="236" spans="1:3" x14ac:dyDescent="0.2">
      <c r="A236" s="4"/>
      <c r="B236" s="4"/>
      <c r="C236" s="4"/>
    </row>
    <row r="237" spans="1:3" x14ac:dyDescent="0.2">
      <c r="A237" s="4"/>
      <c r="B237" s="4"/>
      <c r="C237" s="4"/>
    </row>
    <row r="238" spans="1:3" x14ac:dyDescent="0.2">
      <c r="A238" s="4"/>
      <c r="B238" s="4"/>
      <c r="C238" s="4"/>
    </row>
    <row r="239" spans="1:3" x14ac:dyDescent="0.2">
      <c r="A239" s="4"/>
      <c r="B239" s="4"/>
      <c r="C239" s="4"/>
    </row>
    <row r="240" spans="1:3" x14ac:dyDescent="0.2">
      <c r="A240" s="4"/>
      <c r="B240" s="4"/>
      <c r="C240" s="4"/>
    </row>
    <row r="241" spans="1:3" x14ac:dyDescent="0.2">
      <c r="A241" s="4"/>
      <c r="B241" s="4"/>
      <c r="C241" s="4"/>
    </row>
    <row r="242" spans="1:3" x14ac:dyDescent="0.2">
      <c r="A242" s="4"/>
      <c r="B242" s="4"/>
      <c r="C242" s="4"/>
    </row>
    <row r="243" spans="1:3" x14ac:dyDescent="0.2">
      <c r="A243" s="4"/>
      <c r="B243" s="4"/>
      <c r="C243" s="4"/>
    </row>
    <row r="244" spans="1:3" x14ac:dyDescent="0.2">
      <c r="A244" s="4"/>
      <c r="B244" s="4"/>
      <c r="C244" s="4"/>
    </row>
    <row r="245" spans="1:3" x14ac:dyDescent="0.2">
      <c r="A245" s="4"/>
      <c r="B245" s="4"/>
      <c r="C245" s="4"/>
    </row>
    <row r="246" spans="1:3" x14ac:dyDescent="0.2">
      <c r="A246" s="4"/>
      <c r="B246" s="4"/>
      <c r="C246" s="4"/>
    </row>
    <row r="247" spans="1:3" x14ac:dyDescent="0.2">
      <c r="A247" s="4"/>
      <c r="B247" s="4"/>
      <c r="C247" s="4"/>
    </row>
    <row r="248" spans="1:3" x14ac:dyDescent="0.2">
      <c r="A248" s="4"/>
      <c r="B248" s="4"/>
      <c r="C248" s="4"/>
    </row>
    <row r="249" spans="1:3" x14ac:dyDescent="0.2">
      <c r="A249" s="4"/>
      <c r="B249" s="4"/>
      <c r="C249" s="4"/>
    </row>
    <row r="250" spans="1:3" x14ac:dyDescent="0.2">
      <c r="A250" s="4"/>
      <c r="B250" s="4"/>
      <c r="C250" s="4"/>
    </row>
    <row r="251" spans="1:3" x14ac:dyDescent="0.2">
      <c r="A251" s="4"/>
      <c r="B251" s="4"/>
      <c r="C251" s="4"/>
    </row>
    <row r="252" spans="1:3" x14ac:dyDescent="0.2">
      <c r="A252" s="4"/>
      <c r="B252" s="4"/>
      <c r="C252" s="4"/>
    </row>
    <row r="253" spans="1:3" x14ac:dyDescent="0.2">
      <c r="A253" s="4"/>
      <c r="B253" s="4"/>
      <c r="C253" s="4"/>
    </row>
    <row r="254" spans="1:3" x14ac:dyDescent="0.2">
      <c r="A254" s="4"/>
      <c r="B254" s="4"/>
      <c r="C254" s="4"/>
    </row>
    <row r="255" spans="1:3" x14ac:dyDescent="0.2">
      <c r="A255" s="4"/>
      <c r="B255" s="4"/>
      <c r="C255" s="4"/>
    </row>
    <row r="256" spans="1:3" x14ac:dyDescent="0.2">
      <c r="A256" s="4"/>
      <c r="B256" s="4"/>
      <c r="C256" s="4"/>
    </row>
    <row r="257" spans="1:3" x14ac:dyDescent="0.2">
      <c r="A257" s="4"/>
      <c r="B257" s="4"/>
      <c r="C257" s="4"/>
    </row>
    <row r="258" spans="1:3" x14ac:dyDescent="0.2">
      <c r="A258" s="4"/>
      <c r="B258" s="4"/>
      <c r="C258" s="4"/>
    </row>
    <row r="259" spans="1:3" x14ac:dyDescent="0.2">
      <c r="A259" s="4"/>
      <c r="B259" s="4"/>
      <c r="C259" s="4"/>
    </row>
    <row r="260" spans="1:3" x14ac:dyDescent="0.2">
      <c r="A260" s="4"/>
      <c r="B260" s="4"/>
      <c r="C260" s="4"/>
    </row>
    <row r="261" spans="1:3" x14ac:dyDescent="0.2">
      <c r="A261" s="4"/>
      <c r="B261" s="4"/>
      <c r="C261" s="4"/>
    </row>
    <row r="262" spans="1:3" x14ac:dyDescent="0.2">
      <c r="A262" s="4"/>
      <c r="B262" s="4"/>
      <c r="C262" s="4"/>
    </row>
    <row r="263" spans="1:3" x14ac:dyDescent="0.2">
      <c r="A263" s="4"/>
      <c r="B263" s="4"/>
      <c r="C263" s="4"/>
    </row>
    <row r="264" spans="1:3" x14ac:dyDescent="0.2">
      <c r="A264" s="4"/>
      <c r="B264" s="4"/>
      <c r="C264" s="4"/>
    </row>
    <row r="265" spans="1:3" x14ac:dyDescent="0.2">
      <c r="A265" s="4"/>
      <c r="B265" s="4"/>
      <c r="C265" s="4"/>
    </row>
    <row r="266" spans="1:3" x14ac:dyDescent="0.2">
      <c r="A266" s="4"/>
      <c r="B266" s="4"/>
      <c r="C266" s="4"/>
    </row>
    <row r="267" spans="1:3" x14ac:dyDescent="0.2">
      <c r="A267" s="4"/>
      <c r="B267" s="4"/>
      <c r="C267" s="4"/>
    </row>
    <row r="268" spans="1:3" x14ac:dyDescent="0.2">
      <c r="A268" s="4"/>
      <c r="B268" s="4"/>
      <c r="C268" s="4"/>
    </row>
    <row r="269" spans="1:3" x14ac:dyDescent="0.2">
      <c r="A269" s="4"/>
      <c r="B269" s="4"/>
      <c r="C269" s="4"/>
    </row>
    <row r="270" spans="1:3" x14ac:dyDescent="0.2">
      <c r="A270" s="4"/>
      <c r="B270" s="4"/>
      <c r="C270" s="4"/>
    </row>
    <row r="271" spans="1:3" x14ac:dyDescent="0.2">
      <c r="A271" s="4"/>
      <c r="B271" s="4"/>
      <c r="C271" s="4"/>
    </row>
    <row r="272" spans="1:3" x14ac:dyDescent="0.2">
      <c r="A272" s="4"/>
      <c r="B272" s="4"/>
      <c r="C272" s="4"/>
    </row>
    <row r="273" spans="1:3" x14ac:dyDescent="0.2">
      <c r="A273" s="4"/>
      <c r="B273" s="4"/>
      <c r="C273" s="4"/>
    </row>
    <row r="274" spans="1:3" x14ac:dyDescent="0.2">
      <c r="A274" s="4"/>
      <c r="B274" s="4"/>
      <c r="C274" s="4"/>
    </row>
    <row r="275" spans="1:3" x14ac:dyDescent="0.2">
      <c r="A275" s="4"/>
      <c r="B275" s="4"/>
      <c r="C275" s="4"/>
    </row>
    <row r="276" spans="1:3" x14ac:dyDescent="0.2">
      <c r="A276" s="4"/>
      <c r="B276" s="4"/>
      <c r="C276" s="4"/>
    </row>
    <row r="277" spans="1:3" x14ac:dyDescent="0.2">
      <c r="A277" s="4"/>
      <c r="B277" s="4"/>
      <c r="C277" s="4"/>
    </row>
    <row r="278" spans="1:3" x14ac:dyDescent="0.2">
      <c r="A278" s="4"/>
      <c r="B278" s="4"/>
      <c r="C278" s="4"/>
    </row>
    <row r="279" spans="1:3" x14ac:dyDescent="0.2">
      <c r="A279" s="4"/>
      <c r="B279" s="4"/>
      <c r="C279" s="4"/>
    </row>
    <row r="280" spans="1:3" x14ac:dyDescent="0.2">
      <c r="A280" s="4"/>
      <c r="B280" s="4"/>
      <c r="C280" s="4"/>
    </row>
    <row r="281" spans="1:3" x14ac:dyDescent="0.2">
      <c r="A281" s="4"/>
      <c r="B281" s="4"/>
      <c r="C281" s="4"/>
    </row>
    <row r="282" spans="1:3" x14ac:dyDescent="0.2">
      <c r="A282" s="4"/>
      <c r="B282" s="4"/>
      <c r="C282" s="4"/>
    </row>
    <row r="283" spans="1:3" x14ac:dyDescent="0.2">
      <c r="A283" s="4"/>
      <c r="B283" s="4"/>
      <c r="C283" s="4"/>
    </row>
    <row r="284" spans="1:3" x14ac:dyDescent="0.2">
      <c r="A284" s="4"/>
      <c r="B284" s="4"/>
      <c r="C284" s="4"/>
    </row>
    <row r="285" spans="1:3" x14ac:dyDescent="0.2">
      <c r="A285" s="4"/>
      <c r="B285" s="4"/>
      <c r="C285" s="4"/>
    </row>
    <row r="286" spans="1:3" x14ac:dyDescent="0.2">
      <c r="A286" s="4"/>
      <c r="B286" s="4"/>
      <c r="C286" s="4"/>
    </row>
    <row r="287" spans="1:3" x14ac:dyDescent="0.2">
      <c r="A287" s="4"/>
      <c r="B287" s="4"/>
      <c r="C287" s="4"/>
    </row>
    <row r="288" spans="1:3" x14ac:dyDescent="0.2">
      <c r="A288" s="4"/>
      <c r="B288" s="4"/>
      <c r="C288" s="4"/>
    </row>
  </sheetData>
  <mergeCells count="57">
    <mergeCell ref="H27:J27"/>
    <mergeCell ref="A146:C146"/>
    <mergeCell ref="A147:C147"/>
    <mergeCell ref="K133:L134"/>
    <mergeCell ref="A140:F140"/>
    <mergeCell ref="A142:C142"/>
    <mergeCell ref="A143:C143"/>
    <mergeCell ref="A144:C144"/>
    <mergeCell ref="A145:C145"/>
    <mergeCell ref="A130:G130"/>
    <mergeCell ref="A27:G27"/>
    <mergeCell ref="A34:G34"/>
    <mergeCell ref="A40:G40"/>
    <mergeCell ref="B65:D65"/>
    <mergeCell ref="B67:E67"/>
    <mergeCell ref="A70:G70"/>
    <mergeCell ref="A78:G78"/>
    <mergeCell ref="A89:G89"/>
    <mergeCell ref="A107:G107"/>
    <mergeCell ref="A113:G113"/>
    <mergeCell ref="B83:F83"/>
    <mergeCell ref="B84:F84"/>
    <mergeCell ref="B85:F85"/>
    <mergeCell ref="B86:F86"/>
    <mergeCell ref="A87:F87"/>
    <mergeCell ref="A119:G119"/>
    <mergeCell ref="A25:G25"/>
    <mergeCell ref="B15:E15"/>
    <mergeCell ref="F15:G15"/>
    <mergeCell ref="A17:G17"/>
    <mergeCell ref="A19:B19"/>
    <mergeCell ref="C19:D19"/>
    <mergeCell ref="E19:G19"/>
    <mergeCell ref="A20:B20"/>
    <mergeCell ref="C20:D20"/>
    <mergeCell ref="E20:G20"/>
    <mergeCell ref="A22:G22"/>
    <mergeCell ref="A24:G24"/>
    <mergeCell ref="B80:F80"/>
    <mergeCell ref="B81:F81"/>
    <mergeCell ref="B82:F82"/>
    <mergeCell ref="K27:L27"/>
    <mergeCell ref="K28:K29"/>
    <mergeCell ref="B14:E14"/>
    <mergeCell ref="F14:G14"/>
    <mergeCell ref="A5:G5"/>
    <mergeCell ref="A6:G6"/>
    <mergeCell ref="B8:D8"/>
    <mergeCell ref="E8:G8"/>
    <mergeCell ref="B9:D9"/>
    <mergeCell ref="E9:G9"/>
    <mergeCell ref="A10:G10"/>
    <mergeCell ref="B12:E12"/>
    <mergeCell ref="F12:G12"/>
    <mergeCell ref="B13:E13"/>
    <mergeCell ref="F13:G13"/>
    <mergeCell ref="I28:I29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77" orientation="portrait" r:id="rId1"/>
  <rowBreaks count="1" manualBreakCount="1">
    <brk id="76" max="6" man="1"/>
  </rowBreaks>
  <colBreaks count="1" manualBreakCount="1">
    <brk id="7" max="1048575" man="1"/>
  </colBreaks>
  <ignoredErrors>
    <ignoredError sqref="G85" formula="1"/>
  </ignoredError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2F878E-D953-4550-831F-565ED6EB9720}">
  <dimension ref="A1:WVI288"/>
  <sheetViews>
    <sheetView showGridLines="0" view="pageBreakPreview" topLeftCell="A22" zoomScale="145" zoomScaleNormal="100" zoomScaleSheetLayoutView="145" workbookViewId="0">
      <selection activeCell="G32" sqref="G32"/>
    </sheetView>
  </sheetViews>
  <sheetFormatPr defaultColWidth="9.140625" defaultRowHeight="12.75" x14ac:dyDescent="0.2"/>
  <cols>
    <col min="1" max="1" width="3.42578125" style="1" customWidth="1"/>
    <col min="2" max="2" width="25.85546875" style="1" customWidth="1"/>
    <col min="3" max="3" width="15.140625" style="1" customWidth="1"/>
    <col min="4" max="4" width="15.42578125" style="1" customWidth="1"/>
    <col min="5" max="5" width="9.85546875" style="1" customWidth="1"/>
    <col min="6" max="6" width="12.42578125" style="1" customWidth="1"/>
    <col min="7" max="7" width="27.28515625" style="1" customWidth="1"/>
    <col min="8" max="9" width="12.85546875" style="20" customWidth="1"/>
    <col min="10" max="11" width="12.85546875" style="2" customWidth="1"/>
    <col min="12" max="12" width="11.140625" style="1" bestFit="1" customWidth="1"/>
    <col min="13" max="13" width="16.42578125" style="1" customWidth="1"/>
    <col min="14" max="15" width="9.140625" style="1"/>
    <col min="16" max="16" width="16.42578125" style="1" customWidth="1"/>
    <col min="17" max="247" width="9.140625" style="1"/>
    <col min="248" max="248" width="3.42578125" style="1" customWidth="1"/>
    <col min="249" max="249" width="25.85546875" style="1" customWidth="1"/>
    <col min="250" max="250" width="15.140625" style="1" customWidth="1"/>
    <col min="251" max="251" width="15.42578125" style="1" customWidth="1"/>
    <col min="252" max="252" width="15" style="1" customWidth="1"/>
    <col min="253" max="253" width="12.85546875" style="1" customWidth="1"/>
    <col min="254" max="254" width="23.28515625" style="1" customWidth="1"/>
    <col min="255" max="257" width="9.140625" style="1" hidden="1" customWidth="1"/>
    <col min="258" max="259" width="9.140625" style="1"/>
    <col min="260" max="260" width="9.7109375" style="1" customWidth="1"/>
    <col min="261" max="261" width="9.140625" style="1"/>
    <col min="262" max="262" width="10.28515625" style="1" customWidth="1"/>
    <col min="263" max="503" width="9.140625" style="1"/>
    <col min="504" max="504" width="3.42578125" style="1" customWidth="1"/>
    <col min="505" max="505" width="25.85546875" style="1" customWidth="1"/>
    <col min="506" max="506" width="15.140625" style="1" customWidth="1"/>
    <col min="507" max="507" width="15.42578125" style="1" customWidth="1"/>
    <col min="508" max="508" width="15" style="1" customWidth="1"/>
    <col min="509" max="509" width="12.85546875" style="1" customWidth="1"/>
    <col min="510" max="510" width="23.28515625" style="1" customWidth="1"/>
    <col min="511" max="513" width="9.140625" style="1" hidden="1" customWidth="1"/>
    <col min="514" max="515" width="9.140625" style="1"/>
    <col min="516" max="516" width="9.7109375" style="1" customWidth="1"/>
    <col min="517" max="517" width="9.140625" style="1"/>
    <col min="518" max="518" width="10.28515625" style="1" customWidth="1"/>
    <col min="519" max="759" width="9.140625" style="1"/>
    <col min="760" max="760" width="3.42578125" style="1" customWidth="1"/>
    <col min="761" max="761" width="25.85546875" style="1" customWidth="1"/>
    <col min="762" max="762" width="15.140625" style="1" customWidth="1"/>
    <col min="763" max="763" width="15.42578125" style="1" customWidth="1"/>
    <col min="764" max="764" width="15" style="1" customWidth="1"/>
    <col min="765" max="765" width="12.85546875" style="1" customWidth="1"/>
    <col min="766" max="766" width="23.28515625" style="1" customWidth="1"/>
    <col min="767" max="769" width="9.140625" style="1" hidden="1" customWidth="1"/>
    <col min="770" max="771" width="9.140625" style="1"/>
    <col min="772" max="772" width="9.7109375" style="1" customWidth="1"/>
    <col min="773" max="773" width="9.140625" style="1"/>
    <col min="774" max="774" width="10.28515625" style="1" customWidth="1"/>
    <col min="775" max="1015" width="9.140625" style="1"/>
    <col min="1016" max="1016" width="3.42578125" style="1" customWidth="1"/>
    <col min="1017" max="1017" width="25.85546875" style="1" customWidth="1"/>
    <col min="1018" max="1018" width="15.140625" style="1" customWidth="1"/>
    <col min="1019" max="1019" width="15.42578125" style="1" customWidth="1"/>
    <col min="1020" max="1020" width="15" style="1" customWidth="1"/>
    <col min="1021" max="1021" width="12.85546875" style="1" customWidth="1"/>
    <col min="1022" max="1022" width="23.28515625" style="1" customWidth="1"/>
    <col min="1023" max="1025" width="9.140625" style="1" hidden="1" customWidth="1"/>
    <col min="1026" max="1027" width="9.140625" style="1"/>
    <col min="1028" max="1028" width="9.7109375" style="1" customWidth="1"/>
    <col min="1029" max="1029" width="9.140625" style="1"/>
    <col min="1030" max="1030" width="10.28515625" style="1" customWidth="1"/>
    <col min="1031" max="1271" width="9.140625" style="1"/>
    <col min="1272" max="1272" width="3.42578125" style="1" customWidth="1"/>
    <col min="1273" max="1273" width="25.85546875" style="1" customWidth="1"/>
    <col min="1274" max="1274" width="15.140625" style="1" customWidth="1"/>
    <col min="1275" max="1275" width="15.42578125" style="1" customWidth="1"/>
    <col min="1276" max="1276" width="15" style="1" customWidth="1"/>
    <col min="1277" max="1277" width="12.85546875" style="1" customWidth="1"/>
    <col min="1278" max="1278" width="23.28515625" style="1" customWidth="1"/>
    <col min="1279" max="1281" width="9.140625" style="1" hidden="1" customWidth="1"/>
    <col min="1282" max="1283" width="9.140625" style="1"/>
    <col min="1284" max="1284" width="9.7109375" style="1" customWidth="1"/>
    <col min="1285" max="1285" width="9.140625" style="1"/>
    <col min="1286" max="1286" width="10.28515625" style="1" customWidth="1"/>
    <col min="1287" max="1527" width="9.140625" style="1"/>
    <col min="1528" max="1528" width="3.42578125" style="1" customWidth="1"/>
    <col min="1529" max="1529" width="25.85546875" style="1" customWidth="1"/>
    <col min="1530" max="1530" width="15.140625" style="1" customWidth="1"/>
    <col min="1531" max="1531" width="15.42578125" style="1" customWidth="1"/>
    <col min="1532" max="1532" width="15" style="1" customWidth="1"/>
    <col min="1533" max="1533" width="12.85546875" style="1" customWidth="1"/>
    <col min="1534" max="1534" width="23.28515625" style="1" customWidth="1"/>
    <col min="1535" max="1537" width="9.140625" style="1" hidden="1" customWidth="1"/>
    <col min="1538" max="1539" width="9.140625" style="1"/>
    <col min="1540" max="1540" width="9.7109375" style="1" customWidth="1"/>
    <col min="1541" max="1541" width="9.140625" style="1"/>
    <col min="1542" max="1542" width="10.28515625" style="1" customWidth="1"/>
    <col min="1543" max="1783" width="9.140625" style="1"/>
    <col min="1784" max="1784" width="3.42578125" style="1" customWidth="1"/>
    <col min="1785" max="1785" width="25.85546875" style="1" customWidth="1"/>
    <col min="1786" max="1786" width="15.140625" style="1" customWidth="1"/>
    <col min="1787" max="1787" width="15.42578125" style="1" customWidth="1"/>
    <col min="1788" max="1788" width="15" style="1" customWidth="1"/>
    <col min="1789" max="1789" width="12.85546875" style="1" customWidth="1"/>
    <col min="1790" max="1790" width="23.28515625" style="1" customWidth="1"/>
    <col min="1791" max="1793" width="9.140625" style="1" hidden="1" customWidth="1"/>
    <col min="1794" max="1795" width="9.140625" style="1"/>
    <col min="1796" max="1796" width="9.7109375" style="1" customWidth="1"/>
    <col min="1797" max="1797" width="9.140625" style="1"/>
    <col min="1798" max="1798" width="10.28515625" style="1" customWidth="1"/>
    <col min="1799" max="2039" width="9.140625" style="1"/>
    <col min="2040" max="2040" width="3.42578125" style="1" customWidth="1"/>
    <col min="2041" max="2041" width="25.85546875" style="1" customWidth="1"/>
    <col min="2042" max="2042" width="15.140625" style="1" customWidth="1"/>
    <col min="2043" max="2043" width="15.42578125" style="1" customWidth="1"/>
    <col min="2044" max="2044" width="15" style="1" customWidth="1"/>
    <col min="2045" max="2045" width="12.85546875" style="1" customWidth="1"/>
    <col min="2046" max="2046" width="23.28515625" style="1" customWidth="1"/>
    <col min="2047" max="2049" width="9.140625" style="1" hidden="1" customWidth="1"/>
    <col min="2050" max="2051" width="9.140625" style="1"/>
    <col min="2052" max="2052" width="9.7109375" style="1" customWidth="1"/>
    <col min="2053" max="2053" width="9.140625" style="1"/>
    <col min="2054" max="2054" width="10.28515625" style="1" customWidth="1"/>
    <col min="2055" max="2295" width="9.140625" style="1"/>
    <col min="2296" max="2296" width="3.42578125" style="1" customWidth="1"/>
    <col min="2297" max="2297" width="25.85546875" style="1" customWidth="1"/>
    <col min="2298" max="2298" width="15.140625" style="1" customWidth="1"/>
    <col min="2299" max="2299" width="15.42578125" style="1" customWidth="1"/>
    <col min="2300" max="2300" width="15" style="1" customWidth="1"/>
    <col min="2301" max="2301" width="12.85546875" style="1" customWidth="1"/>
    <col min="2302" max="2302" width="23.28515625" style="1" customWidth="1"/>
    <col min="2303" max="2305" width="9.140625" style="1" hidden="1" customWidth="1"/>
    <col min="2306" max="2307" width="9.140625" style="1"/>
    <col min="2308" max="2308" width="9.7109375" style="1" customWidth="1"/>
    <col min="2309" max="2309" width="9.140625" style="1"/>
    <col min="2310" max="2310" width="10.28515625" style="1" customWidth="1"/>
    <col min="2311" max="2551" width="9.140625" style="1"/>
    <col min="2552" max="2552" width="3.42578125" style="1" customWidth="1"/>
    <col min="2553" max="2553" width="25.85546875" style="1" customWidth="1"/>
    <col min="2554" max="2554" width="15.140625" style="1" customWidth="1"/>
    <col min="2555" max="2555" width="15.42578125" style="1" customWidth="1"/>
    <col min="2556" max="2556" width="15" style="1" customWidth="1"/>
    <col min="2557" max="2557" width="12.85546875" style="1" customWidth="1"/>
    <col min="2558" max="2558" width="23.28515625" style="1" customWidth="1"/>
    <col min="2559" max="2561" width="9.140625" style="1" hidden="1" customWidth="1"/>
    <col min="2562" max="2563" width="9.140625" style="1"/>
    <col min="2564" max="2564" width="9.7109375" style="1" customWidth="1"/>
    <col min="2565" max="2565" width="9.140625" style="1"/>
    <col min="2566" max="2566" width="10.28515625" style="1" customWidth="1"/>
    <col min="2567" max="2807" width="9.140625" style="1"/>
    <col min="2808" max="2808" width="3.42578125" style="1" customWidth="1"/>
    <col min="2809" max="2809" width="25.85546875" style="1" customWidth="1"/>
    <col min="2810" max="2810" width="15.140625" style="1" customWidth="1"/>
    <col min="2811" max="2811" width="15.42578125" style="1" customWidth="1"/>
    <col min="2812" max="2812" width="15" style="1" customWidth="1"/>
    <col min="2813" max="2813" width="12.85546875" style="1" customWidth="1"/>
    <col min="2814" max="2814" width="23.28515625" style="1" customWidth="1"/>
    <col min="2815" max="2817" width="9.140625" style="1" hidden="1" customWidth="1"/>
    <col min="2818" max="2819" width="9.140625" style="1"/>
    <col min="2820" max="2820" width="9.7109375" style="1" customWidth="1"/>
    <col min="2821" max="2821" width="9.140625" style="1"/>
    <col min="2822" max="2822" width="10.28515625" style="1" customWidth="1"/>
    <col min="2823" max="3063" width="9.140625" style="1"/>
    <col min="3064" max="3064" width="3.42578125" style="1" customWidth="1"/>
    <col min="3065" max="3065" width="25.85546875" style="1" customWidth="1"/>
    <col min="3066" max="3066" width="15.140625" style="1" customWidth="1"/>
    <col min="3067" max="3067" width="15.42578125" style="1" customWidth="1"/>
    <col min="3068" max="3068" width="15" style="1" customWidth="1"/>
    <col min="3069" max="3069" width="12.85546875" style="1" customWidth="1"/>
    <col min="3070" max="3070" width="23.28515625" style="1" customWidth="1"/>
    <col min="3071" max="3073" width="9.140625" style="1" hidden="1" customWidth="1"/>
    <col min="3074" max="3075" width="9.140625" style="1"/>
    <col min="3076" max="3076" width="9.7109375" style="1" customWidth="1"/>
    <col min="3077" max="3077" width="9.140625" style="1"/>
    <col min="3078" max="3078" width="10.28515625" style="1" customWidth="1"/>
    <col min="3079" max="3319" width="9.140625" style="1"/>
    <col min="3320" max="3320" width="3.42578125" style="1" customWidth="1"/>
    <col min="3321" max="3321" width="25.85546875" style="1" customWidth="1"/>
    <col min="3322" max="3322" width="15.140625" style="1" customWidth="1"/>
    <col min="3323" max="3323" width="15.42578125" style="1" customWidth="1"/>
    <col min="3324" max="3324" width="15" style="1" customWidth="1"/>
    <col min="3325" max="3325" width="12.85546875" style="1" customWidth="1"/>
    <col min="3326" max="3326" width="23.28515625" style="1" customWidth="1"/>
    <col min="3327" max="3329" width="9.140625" style="1" hidden="1" customWidth="1"/>
    <col min="3330" max="3331" width="9.140625" style="1"/>
    <col min="3332" max="3332" width="9.7109375" style="1" customWidth="1"/>
    <col min="3333" max="3333" width="9.140625" style="1"/>
    <col min="3334" max="3334" width="10.28515625" style="1" customWidth="1"/>
    <col min="3335" max="3575" width="9.140625" style="1"/>
    <col min="3576" max="3576" width="3.42578125" style="1" customWidth="1"/>
    <col min="3577" max="3577" width="25.85546875" style="1" customWidth="1"/>
    <col min="3578" max="3578" width="15.140625" style="1" customWidth="1"/>
    <col min="3579" max="3579" width="15.42578125" style="1" customWidth="1"/>
    <col min="3580" max="3580" width="15" style="1" customWidth="1"/>
    <col min="3581" max="3581" width="12.85546875" style="1" customWidth="1"/>
    <col min="3582" max="3582" width="23.28515625" style="1" customWidth="1"/>
    <col min="3583" max="3585" width="9.140625" style="1" hidden="1" customWidth="1"/>
    <col min="3586" max="3587" width="9.140625" style="1"/>
    <col min="3588" max="3588" width="9.7109375" style="1" customWidth="1"/>
    <col min="3589" max="3589" width="9.140625" style="1"/>
    <col min="3590" max="3590" width="10.28515625" style="1" customWidth="1"/>
    <col min="3591" max="3831" width="9.140625" style="1"/>
    <col min="3832" max="3832" width="3.42578125" style="1" customWidth="1"/>
    <col min="3833" max="3833" width="25.85546875" style="1" customWidth="1"/>
    <col min="3834" max="3834" width="15.140625" style="1" customWidth="1"/>
    <col min="3835" max="3835" width="15.42578125" style="1" customWidth="1"/>
    <col min="3836" max="3836" width="15" style="1" customWidth="1"/>
    <col min="3837" max="3837" width="12.85546875" style="1" customWidth="1"/>
    <col min="3838" max="3838" width="23.28515625" style="1" customWidth="1"/>
    <col min="3839" max="3841" width="9.140625" style="1" hidden="1" customWidth="1"/>
    <col min="3842" max="3843" width="9.140625" style="1"/>
    <col min="3844" max="3844" width="9.7109375" style="1" customWidth="1"/>
    <col min="3845" max="3845" width="9.140625" style="1"/>
    <col min="3846" max="3846" width="10.28515625" style="1" customWidth="1"/>
    <col min="3847" max="4087" width="9.140625" style="1"/>
    <col min="4088" max="4088" width="3.42578125" style="1" customWidth="1"/>
    <col min="4089" max="4089" width="25.85546875" style="1" customWidth="1"/>
    <col min="4090" max="4090" width="15.140625" style="1" customWidth="1"/>
    <col min="4091" max="4091" width="15.42578125" style="1" customWidth="1"/>
    <col min="4092" max="4092" width="15" style="1" customWidth="1"/>
    <col min="4093" max="4093" width="12.85546875" style="1" customWidth="1"/>
    <col min="4094" max="4094" width="23.28515625" style="1" customWidth="1"/>
    <col min="4095" max="4097" width="9.140625" style="1" hidden="1" customWidth="1"/>
    <col min="4098" max="4099" width="9.140625" style="1"/>
    <col min="4100" max="4100" width="9.7109375" style="1" customWidth="1"/>
    <col min="4101" max="4101" width="9.140625" style="1"/>
    <col min="4102" max="4102" width="10.28515625" style="1" customWidth="1"/>
    <col min="4103" max="4343" width="9.140625" style="1"/>
    <col min="4344" max="4344" width="3.42578125" style="1" customWidth="1"/>
    <col min="4345" max="4345" width="25.85546875" style="1" customWidth="1"/>
    <col min="4346" max="4346" width="15.140625" style="1" customWidth="1"/>
    <col min="4347" max="4347" width="15.42578125" style="1" customWidth="1"/>
    <col min="4348" max="4348" width="15" style="1" customWidth="1"/>
    <col min="4349" max="4349" width="12.85546875" style="1" customWidth="1"/>
    <col min="4350" max="4350" width="23.28515625" style="1" customWidth="1"/>
    <col min="4351" max="4353" width="9.140625" style="1" hidden="1" customWidth="1"/>
    <col min="4354" max="4355" width="9.140625" style="1"/>
    <col min="4356" max="4356" width="9.7109375" style="1" customWidth="1"/>
    <col min="4357" max="4357" width="9.140625" style="1"/>
    <col min="4358" max="4358" width="10.28515625" style="1" customWidth="1"/>
    <col min="4359" max="4599" width="9.140625" style="1"/>
    <col min="4600" max="4600" width="3.42578125" style="1" customWidth="1"/>
    <col min="4601" max="4601" width="25.85546875" style="1" customWidth="1"/>
    <col min="4602" max="4602" width="15.140625" style="1" customWidth="1"/>
    <col min="4603" max="4603" width="15.42578125" style="1" customWidth="1"/>
    <col min="4604" max="4604" width="15" style="1" customWidth="1"/>
    <col min="4605" max="4605" width="12.85546875" style="1" customWidth="1"/>
    <col min="4606" max="4606" width="23.28515625" style="1" customWidth="1"/>
    <col min="4607" max="4609" width="9.140625" style="1" hidden="1" customWidth="1"/>
    <col min="4610" max="4611" width="9.140625" style="1"/>
    <col min="4612" max="4612" width="9.7109375" style="1" customWidth="1"/>
    <col min="4613" max="4613" width="9.140625" style="1"/>
    <col min="4614" max="4614" width="10.28515625" style="1" customWidth="1"/>
    <col min="4615" max="4855" width="9.140625" style="1"/>
    <col min="4856" max="4856" width="3.42578125" style="1" customWidth="1"/>
    <col min="4857" max="4857" width="25.85546875" style="1" customWidth="1"/>
    <col min="4858" max="4858" width="15.140625" style="1" customWidth="1"/>
    <col min="4859" max="4859" width="15.42578125" style="1" customWidth="1"/>
    <col min="4860" max="4860" width="15" style="1" customWidth="1"/>
    <col min="4861" max="4861" width="12.85546875" style="1" customWidth="1"/>
    <col min="4862" max="4862" width="23.28515625" style="1" customWidth="1"/>
    <col min="4863" max="4865" width="9.140625" style="1" hidden="1" customWidth="1"/>
    <col min="4866" max="4867" width="9.140625" style="1"/>
    <col min="4868" max="4868" width="9.7109375" style="1" customWidth="1"/>
    <col min="4869" max="4869" width="9.140625" style="1"/>
    <col min="4870" max="4870" width="10.28515625" style="1" customWidth="1"/>
    <col min="4871" max="5111" width="9.140625" style="1"/>
    <col min="5112" max="5112" width="3.42578125" style="1" customWidth="1"/>
    <col min="5113" max="5113" width="25.85546875" style="1" customWidth="1"/>
    <col min="5114" max="5114" width="15.140625" style="1" customWidth="1"/>
    <col min="5115" max="5115" width="15.42578125" style="1" customWidth="1"/>
    <col min="5116" max="5116" width="15" style="1" customWidth="1"/>
    <col min="5117" max="5117" width="12.85546875" style="1" customWidth="1"/>
    <col min="5118" max="5118" width="23.28515625" style="1" customWidth="1"/>
    <col min="5119" max="5121" width="9.140625" style="1" hidden="1" customWidth="1"/>
    <col min="5122" max="5123" width="9.140625" style="1"/>
    <col min="5124" max="5124" width="9.7109375" style="1" customWidth="1"/>
    <col min="5125" max="5125" width="9.140625" style="1"/>
    <col min="5126" max="5126" width="10.28515625" style="1" customWidth="1"/>
    <col min="5127" max="5367" width="9.140625" style="1"/>
    <col min="5368" max="5368" width="3.42578125" style="1" customWidth="1"/>
    <col min="5369" max="5369" width="25.85546875" style="1" customWidth="1"/>
    <col min="5370" max="5370" width="15.140625" style="1" customWidth="1"/>
    <col min="5371" max="5371" width="15.42578125" style="1" customWidth="1"/>
    <col min="5372" max="5372" width="15" style="1" customWidth="1"/>
    <col min="5373" max="5373" width="12.85546875" style="1" customWidth="1"/>
    <col min="5374" max="5374" width="23.28515625" style="1" customWidth="1"/>
    <col min="5375" max="5377" width="9.140625" style="1" hidden="1" customWidth="1"/>
    <col min="5378" max="5379" width="9.140625" style="1"/>
    <col min="5380" max="5380" width="9.7109375" style="1" customWidth="1"/>
    <col min="5381" max="5381" width="9.140625" style="1"/>
    <col min="5382" max="5382" width="10.28515625" style="1" customWidth="1"/>
    <col min="5383" max="5623" width="9.140625" style="1"/>
    <col min="5624" max="5624" width="3.42578125" style="1" customWidth="1"/>
    <col min="5625" max="5625" width="25.85546875" style="1" customWidth="1"/>
    <col min="5626" max="5626" width="15.140625" style="1" customWidth="1"/>
    <col min="5627" max="5627" width="15.42578125" style="1" customWidth="1"/>
    <col min="5628" max="5628" width="15" style="1" customWidth="1"/>
    <col min="5629" max="5629" width="12.85546875" style="1" customWidth="1"/>
    <col min="5630" max="5630" width="23.28515625" style="1" customWidth="1"/>
    <col min="5631" max="5633" width="9.140625" style="1" hidden="1" customWidth="1"/>
    <col min="5634" max="5635" width="9.140625" style="1"/>
    <col min="5636" max="5636" width="9.7109375" style="1" customWidth="1"/>
    <col min="5637" max="5637" width="9.140625" style="1"/>
    <col min="5638" max="5638" width="10.28515625" style="1" customWidth="1"/>
    <col min="5639" max="5879" width="9.140625" style="1"/>
    <col min="5880" max="5880" width="3.42578125" style="1" customWidth="1"/>
    <col min="5881" max="5881" width="25.85546875" style="1" customWidth="1"/>
    <col min="5882" max="5882" width="15.140625" style="1" customWidth="1"/>
    <col min="5883" max="5883" width="15.42578125" style="1" customWidth="1"/>
    <col min="5884" max="5884" width="15" style="1" customWidth="1"/>
    <col min="5885" max="5885" width="12.85546875" style="1" customWidth="1"/>
    <col min="5886" max="5886" width="23.28515625" style="1" customWidth="1"/>
    <col min="5887" max="5889" width="9.140625" style="1" hidden="1" customWidth="1"/>
    <col min="5890" max="5891" width="9.140625" style="1"/>
    <col min="5892" max="5892" width="9.7109375" style="1" customWidth="1"/>
    <col min="5893" max="5893" width="9.140625" style="1"/>
    <col min="5894" max="5894" width="10.28515625" style="1" customWidth="1"/>
    <col min="5895" max="6135" width="9.140625" style="1"/>
    <col min="6136" max="6136" width="3.42578125" style="1" customWidth="1"/>
    <col min="6137" max="6137" width="25.85546875" style="1" customWidth="1"/>
    <col min="6138" max="6138" width="15.140625" style="1" customWidth="1"/>
    <col min="6139" max="6139" width="15.42578125" style="1" customWidth="1"/>
    <col min="6140" max="6140" width="15" style="1" customWidth="1"/>
    <col min="6141" max="6141" width="12.85546875" style="1" customWidth="1"/>
    <col min="6142" max="6142" width="23.28515625" style="1" customWidth="1"/>
    <col min="6143" max="6145" width="9.140625" style="1" hidden="1" customWidth="1"/>
    <col min="6146" max="6147" width="9.140625" style="1"/>
    <col min="6148" max="6148" width="9.7109375" style="1" customWidth="1"/>
    <col min="6149" max="6149" width="9.140625" style="1"/>
    <col min="6150" max="6150" width="10.28515625" style="1" customWidth="1"/>
    <col min="6151" max="6391" width="9.140625" style="1"/>
    <col min="6392" max="6392" width="3.42578125" style="1" customWidth="1"/>
    <col min="6393" max="6393" width="25.85546875" style="1" customWidth="1"/>
    <col min="6394" max="6394" width="15.140625" style="1" customWidth="1"/>
    <col min="6395" max="6395" width="15.42578125" style="1" customWidth="1"/>
    <col min="6396" max="6396" width="15" style="1" customWidth="1"/>
    <col min="6397" max="6397" width="12.85546875" style="1" customWidth="1"/>
    <col min="6398" max="6398" width="23.28515625" style="1" customWidth="1"/>
    <col min="6399" max="6401" width="9.140625" style="1" hidden="1" customWidth="1"/>
    <col min="6402" max="6403" width="9.140625" style="1"/>
    <col min="6404" max="6404" width="9.7109375" style="1" customWidth="1"/>
    <col min="6405" max="6405" width="9.140625" style="1"/>
    <col min="6406" max="6406" width="10.28515625" style="1" customWidth="1"/>
    <col min="6407" max="6647" width="9.140625" style="1"/>
    <col min="6648" max="6648" width="3.42578125" style="1" customWidth="1"/>
    <col min="6649" max="6649" width="25.85546875" style="1" customWidth="1"/>
    <col min="6650" max="6650" width="15.140625" style="1" customWidth="1"/>
    <col min="6651" max="6651" width="15.42578125" style="1" customWidth="1"/>
    <col min="6652" max="6652" width="15" style="1" customWidth="1"/>
    <col min="6653" max="6653" width="12.85546875" style="1" customWidth="1"/>
    <col min="6654" max="6654" width="23.28515625" style="1" customWidth="1"/>
    <col min="6655" max="6657" width="9.140625" style="1" hidden="1" customWidth="1"/>
    <col min="6658" max="6659" width="9.140625" style="1"/>
    <col min="6660" max="6660" width="9.7109375" style="1" customWidth="1"/>
    <col min="6661" max="6661" width="9.140625" style="1"/>
    <col min="6662" max="6662" width="10.28515625" style="1" customWidth="1"/>
    <col min="6663" max="6903" width="9.140625" style="1"/>
    <col min="6904" max="6904" width="3.42578125" style="1" customWidth="1"/>
    <col min="6905" max="6905" width="25.85546875" style="1" customWidth="1"/>
    <col min="6906" max="6906" width="15.140625" style="1" customWidth="1"/>
    <col min="6907" max="6907" width="15.42578125" style="1" customWidth="1"/>
    <col min="6908" max="6908" width="15" style="1" customWidth="1"/>
    <col min="6909" max="6909" width="12.85546875" style="1" customWidth="1"/>
    <col min="6910" max="6910" width="23.28515625" style="1" customWidth="1"/>
    <col min="6911" max="6913" width="9.140625" style="1" hidden="1" customWidth="1"/>
    <col min="6914" max="6915" width="9.140625" style="1"/>
    <col min="6916" max="6916" width="9.7109375" style="1" customWidth="1"/>
    <col min="6917" max="6917" width="9.140625" style="1"/>
    <col min="6918" max="6918" width="10.28515625" style="1" customWidth="1"/>
    <col min="6919" max="7159" width="9.140625" style="1"/>
    <col min="7160" max="7160" width="3.42578125" style="1" customWidth="1"/>
    <col min="7161" max="7161" width="25.85546875" style="1" customWidth="1"/>
    <col min="7162" max="7162" width="15.140625" style="1" customWidth="1"/>
    <col min="7163" max="7163" width="15.42578125" style="1" customWidth="1"/>
    <col min="7164" max="7164" width="15" style="1" customWidth="1"/>
    <col min="7165" max="7165" width="12.85546875" style="1" customWidth="1"/>
    <col min="7166" max="7166" width="23.28515625" style="1" customWidth="1"/>
    <col min="7167" max="7169" width="9.140625" style="1" hidden="1" customWidth="1"/>
    <col min="7170" max="7171" width="9.140625" style="1"/>
    <col min="7172" max="7172" width="9.7109375" style="1" customWidth="1"/>
    <col min="7173" max="7173" width="9.140625" style="1"/>
    <col min="7174" max="7174" width="10.28515625" style="1" customWidth="1"/>
    <col min="7175" max="7415" width="9.140625" style="1"/>
    <col min="7416" max="7416" width="3.42578125" style="1" customWidth="1"/>
    <col min="7417" max="7417" width="25.85546875" style="1" customWidth="1"/>
    <col min="7418" max="7418" width="15.140625" style="1" customWidth="1"/>
    <col min="7419" max="7419" width="15.42578125" style="1" customWidth="1"/>
    <col min="7420" max="7420" width="15" style="1" customWidth="1"/>
    <col min="7421" max="7421" width="12.85546875" style="1" customWidth="1"/>
    <col min="7422" max="7422" width="23.28515625" style="1" customWidth="1"/>
    <col min="7423" max="7425" width="9.140625" style="1" hidden="1" customWidth="1"/>
    <col min="7426" max="7427" width="9.140625" style="1"/>
    <col min="7428" max="7428" width="9.7109375" style="1" customWidth="1"/>
    <col min="7429" max="7429" width="9.140625" style="1"/>
    <col min="7430" max="7430" width="10.28515625" style="1" customWidth="1"/>
    <col min="7431" max="7671" width="9.140625" style="1"/>
    <col min="7672" max="7672" width="3.42578125" style="1" customWidth="1"/>
    <col min="7673" max="7673" width="25.85546875" style="1" customWidth="1"/>
    <col min="7674" max="7674" width="15.140625" style="1" customWidth="1"/>
    <col min="7675" max="7675" width="15.42578125" style="1" customWidth="1"/>
    <col min="7676" max="7676" width="15" style="1" customWidth="1"/>
    <col min="7677" max="7677" width="12.85546875" style="1" customWidth="1"/>
    <col min="7678" max="7678" width="23.28515625" style="1" customWidth="1"/>
    <col min="7679" max="7681" width="9.140625" style="1" hidden="1" customWidth="1"/>
    <col min="7682" max="7683" width="9.140625" style="1"/>
    <col min="7684" max="7684" width="9.7109375" style="1" customWidth="1"/>
    <col min="7685" max="7685" width="9.140625" style="1"/>
    <col min="7686" max="7686" width="10.28515625" style="1" customWidth="1"/>
    <col min="7687" max="7927" width="9.140625" style="1"/>
    <col min="7928" max="7928" width="3.42578125" style="1" customWidth="1"/>
    <col min="7929" max="7929" width="25.85546875" style="1" customWidth="1"/>
    <col min="7930" max="7930" width="15.140625" style="1" customWidth="1"/>
    <col min="7931" max="7931" width="15.42578125" style="1" customWidth="1"/>
    <col min="7932" max="7932" width="15" style="1" customWidth="1"/>
    <col min="7933" max="7933" width="12.85546875" style="1" customWidth="1"/>
    <col min="7934" max="7934" width="23.28515625" style="1" customWidth="1"/>
    <col min="7935" max="7937" width="9.140625" style="1" hidden="1" customWidth="1"/>
    <col min="7938" max="7939" width="9.140625" style="1"/>
    <col min="7940" max="7940" width="9.7109375" style="1" customWidth="1"/>
    <col min="7941" max="7941" width="9.140625" style="1"/>
    <col min="7942" max="7942" width="10.28515625" style="1" customWidth="1"/>
    <col min="7943" max="8183" width="9.140625" style="1"/>
    <col min="8184" max="8184" width="3.42578125" style="1" customWidth="1"/>
    <col min="8185" max="8185" width="25.85546875" style="1" customWidth="1"/>
    <col min="8186" max="8186" width="15.140625" style="1" customWidth="1"/>
    <col min="8187" max="8187" width="15.42578125" style="1" customWidth="1"/>
    <col min="8188" max="8188" width="15" style="1" customWidth="1"/>
    <col min="8189" max="8189" width="12.85546875" style="1" customWidth="1"/>
    <col min="8190" max="8190" width="23.28515625" style="1" customWidth="1"/>
    <col min="8191" max="8193" width="9.140625" style="1" hidden="1" customWidth="1"/>
    <col min="8194" max="8195" width="9.140625" style="1"/>
    <col min="8196" max="8196" width="9.7109375" style="1" customWidth="1"/>
    <col min="8197" max="8197" width="9.140625" style="1"/>
    <col min="8198" max="8198" width="10.28515625" style="1" customWidth="1"/>
    <col min="8199" max="8439" width="9.140625" style="1"/>
    <col min="8440" max="8440" width="3.42578125" style="1" customWidth="1"/>
    <col min="8441" max="8441" width="25.85546875" style="1" customWidth="1"/>
    <col min="8442" max="8442" width="15.140625" style="1" customWidth="1"/>
    <col min="8443" max="8443" width="15.42578125" style="1" customWidth="1"/>
    <col min="8444" max="8444" width="15" style="1" customWidth="1"/>
    <col min="8445" max="8445" width="12.85546875" style="1" customWidth="1"/>
    <col min="8446" max="8446" width="23.28515625" style="1" customWidth="1"/>
    <col min="8447" max="8449" width="9.140625" style="1" hidden="1" customWidth="1"/>
    <col min="8450" max="8451" width="9.140625" style="1"/>
    <col min="8452" max="8452" width="9.7109375" style="1" customWidth="1"/>
    <col min="8453" max="8453" width="9.140625" style="1"/>
    <col min="8454" max="8454" width="10.28515625" style="1" customWidth="1"/>
    <col min="8455" max="8695" width="9.140625" style="1"/>
    <col min="8696" max="8696" width="3.42578125" style="1" customWidth="1"/>
    <col min="8697" max="8697" width="25.85546875" style="1" customWidth="1"/>
    <col min="8698" max="8698" width="15.140625" style="1" customWidth="1"/>
    <col min="8699" max="8699" width="15.42578125" style="1" customWidth="1"/>
    <col min="8700" max="8700" width="15" style="1" customWidth="1"/>
    <col min="8701" max="8701" width="12.85546875" style="1" customWidth="1"/>
    <col min="8702" max="8702" width="23.28515625" style="1" customWidth="1"/>
    <col min="8703" max="8705" width="9.140625" style="1" hidden="1" customWidth="1"/>
    <col min="8706" max="8707" width="9.140625" style="1"/>
    <col min="8708" max="8708" width="9.7109375" style="1" customWidth="1"/>
    <col min="8709" max="8709" width="9.140625" style="1"/>
    <col min="8710" max="8710" width="10.28515625" style="1" customWidth="1"/>
    <col min="8711" max="8951" width="9.140625" style="1"/>
    <col min="8952" max="8952" width="3.42578125" style="1" customWidth="1"/>
    <col min="8953" max="8953" width="25.85546875" style="1" customWidth="1"/>
    <col min="8954" max="8954" width="15.140625" style="1" customWidth="1"/>
    <col min="8955" max="8955" width="15.42578125" style="1" customWidth="1"/>
    <col min="8956" max="8956" width="15" style="1" customWidth="1"/>
    <col min="8957" max="8957" width="12.85546875" style="1" customWidth="1"/>
    <col min="8958" max="8958" width="23.28515625" style="1" customWidth="1"/>
    <col min="8959" max="8961" width="9.140625" style="1" hidden="1" customWidth="1"/>
    <col min="8962" max="8963" width="9.140625" style="1"/>
    <col min="8964" max="8964" width="9.7109375" style="1" customWidth="1"/>
    <col min="8965" max="8965" width="9.140625" style="1"/>
    <col min="8966" max="8966" width="10.28515625" style="1" customWidth="1"/>
    <col min="8967" max="9207" width="9.140625" style="1"/>
    <col min="9208" max="9208" width="3.42578125" style="1" customWidth="1"/>
    <col min="9209" max="9209" width="25.85546875" style="1" customWidth="1"/>
    <col min="9210" max="9210" width="15.140625" style="1" customWidth="1"/>
    <col min="9211" max="9211" width="15.42578125" style="1" customWidth="1"/>
    <col min="9212" max="9212" width="15" style="1" customWidth="1"/>
    <col min="9213" max="9213" width="12.85546875" style="1" customWidth="1"/>
    <col min="9214" max="9214" width="23.28515625" style="1" customWidth="1"/>
    <col min="9215" max="9217" width="9.140625" style="1" hidden="1" customWidth="1"/>
    <col min="9218" max="9219" width="9.140625" style="1"/>
    <col min="9220" max="9220" width="9.7109375" style="1" customWidth="1"/>
    <col min="9221" max="9221" width="9.140625" style="1"/>
    <col min="9222" max="9222" width="10.28515625" style="1" customWidth="1"/>
    <col min="9223" max="9463" width="9.140625" style="1"/>
    <col min="9464" max="9464" width="3.42578125" style="1" customWidth="1"/>
    <col min="9465" max="9465" width="25.85546875" style="1" customWidth="1"/>
    <col min="9466" max="9466" width="15.140625" style="1" customWidth="1"/>
    <col min="9467" max="9467" width="15.42578125" style="1" customWidth="1"/>
    <col min="9468" max="9468" width="15" style="1" customWidth="1"/>
    <col min="9469" max="9469" width="12.85546875" style="1" customWidth="1"/>
    <col min="9470" max="9470" width="23.28515625" style="1" customWidth="1"/>
    <col min="9471" max="9473" width="9.140625" style="1" hidden="1" customWidth="1"/>
    <col min="9474" max="9475" width="9.140625" style="1"/>
    <col min="9476" max="9476" width="9.7109375" style="1" customWidth="1"/>
    <col min="9477" max="9477" width="9.140625" style="1"/>
    <col min="9478" max="9478" width="10.28515625" style="1" customWidth="1"/>
    <col min="9479" max="9719" width="9.140625" style="1"/>
    <col min="9720" max="9720" width="3.42578125" style="1" customWidth="1"/>
    <col min="9721" max="9721" width="25.85546875" style="1" customWidth="1"/>
    <col min="9722" max="9722" width="15.140625" style="1" customWidth="1"/>
    <col min="9723" max="9723" width="15.42578125" style="1" customWidth="1"/>
    <col min="9724" max="9724" width="15" style="1" customWidth="1"/>
    <col min="9725" max="9725" width="12.85546875" style="1" customWidth="1"/>
    <col min="9726" max="9726" width="23.28515625" style="1" customWidth="1"/>
    <col min="9727" max="9729" width="9.140625" style="1" hidden="1" customWidth="1"/>
    <col min="9730" max="9731" width="9.140625" style="1"/>
    <col min="9732" max="9732" width="9.7109375" style="1" customWidth="1"/>
    <col min="9733" max="9733" width="9.140625" style="1"/>
    <col min="9734" max="9734" width="10.28515625" style="1" customWidth="1"/>
    <col min="9735" max="9975" width="9.140625" style="1"/>
    <col min="9976" max="9976" width="3.42578125" style="1" customWidth="1"/>
    <col min="9977" max="9977" width="25.85546875" style="1" customWidth="1"/>
    <col min="9978" max="9978" width="15.140625" style="1" customWidth="1"/>
    <col min="9979" max="9979" width="15.42578125" style="1" customWidth="1"/>
    <col min="9980" max="9980" width="15" style="1" customWidth="1"/>
    <col min="9981" max="9981" width="12.85546875" style="1" customWidth="1"/>
    <col min="9982" max="9982" width="23.28515625" style="1" customWidth="1"/>
    <col min="9983" max="9985" width="9.140625" style="1" hidden="1" customWidth="1"/>
    <col min="9986" max="9987" width="9.140625" style="1"/>
    <col min="9988" max="9988" width="9.7109375" style="1" customWidth="1"/>
    <col min="9989" max="9989" width="9.140625" style="1"/>
    <col min="9990" max="9990" width="10.28515625" style="1" customWidth="1"/>
    <col min="9991" max="10231" width="9.140625" style="1"/>
    <col min="10232" max="10232" width="3.42578125" style="1" customWidth="1"/>
    <col min="10233" max="10233" width="25.85546875" style="1" customWidth="1"/>
    <col min="10234" max="10234" width="15.140625" style="1" customWidth="1"/>
    <col min="10235" max="10235" width="15.42578125" style="1" customWidth="1"/>
    <col min="10236" max="10236" width="15" style="1" customWidth="1"/>
    <col min="10237" max="10237" width="12.85546875" style="1" customWidth="1"/>
    <col min="10238" max="10238" width="23.28515625" style="1" customWidth="1"/>
    <col min="10239" max="10241" width="9.140625" style="1" hidden="1" customWidth="1"/>
    <col min="10242" max="10243" width="9.140625" style="1"/>
    <col min="10244" max="10244" width="9.7109375" style="1" customWidth="1"/>
    <col min="10245" max="10245" width="9.140625" style="1"/>
    <col min="10246" max="10246" width="10.28515625" style="1" customWidth="1"/>
    <col min="10247" max="10487" width="9.140625" style="1"/>
    <col min="10488" max="10488" width="3.42578125" style="1" customWidth="1"/>
    <col min="10489" max="10489" width="25.85546875" style="1" customWidth="1"/>
    <col min="10490" max="10490" width="15.140625" style="1" customWidth="1"/>
    <col min="10491" max="10491" width="15.42578125" style="1" customWidth="1"/>
    <col min="10492" max="10492" width="15" style="1" customWidth="1"/>
    <col min="10493" max="10493" width="12.85546875" style="1" customWidth="1"/>
    <col min="10494" max="10494" width="23.28515625" style="1" customWidth="1"/>
    <col min="10495" max="10497" width="9.140625" style="1" hidden="1" customWidth="1"/>
    <col min="10498" max="10499" width="9.140625" style="1"/>
    <col min="10500" max="10500" width="9.7109375" style="1" customWidth="1"/>
    <col min="10501" max="10501" width="9.140625" style="1"/>
    <col min="10502" max="10502" width="10.28515625" style="1" customWidth="1"/>
    <col min="10503" max="10743" width="9.140625" style="1"/>
    <col min="10744" max="10744" width="3.42578125" style="1" customWidth="1"/>
    <col min="10745" max="10745" width="25.85546875" style="1" customWidth="1"/>
    <col min="10746" max="10746" width="15.140625" style="1" customWidth="1"/>
    <col min="10747" max="10747" width="15.42578125" style="1" customWidth="1"/>
    <col min="10748" max="10748" width="15" style="1" customWidth="1"/>
    <col min="10749" max="10749" width="12.85546875" style="1" customWidth="1"/>
    <col min="10750" max="10750" width="23.28515625" style="1" customWidth="1"/>
    <col min="10751" max="10753" width="9.140625" style="1" hidden="1" customWidth="1"/>
    <col min="10754" max="10755" width="9.140625" style="1"/>
    <col min="10756" max="10756" width="9.7109375" style="1" customWidth="1"/>
    <col min="10757" max="10757" width="9.140625" style="1"/>
    <col min="10758" max="10758" width="10.28515625" style="1" customWidth="1"/>
    <col min="10759" max="10999" width="9.140625" style="1"/>
    <col min="11000" max="11000" width="3.42578125" style="1" customWidth="1"/>
    <col min="11001" max="11001" width="25.85546875" style="1" customWidth="1"/>
    <col min="11002" max="11002" width="15.140625" style="1" customWidth="1"/>
    <col min="11003" max="11003" width="15.42578125" style="1" customWidth="1"/>
    <col min="11004" max="11004" width="15" style="1" customWidth="1"/>
    <col min="11005" max="11005" width="12.85546875" style="1" customWidth="1"/>
    <col min="11006" max="11006" width="23.28515625" style="1" customWidth="1"/>
    <col min="11007" max="11009" width="9.140625" style="1" hidden="1" customWidth="1"/>
    <col min="11010" max="11011" width="9.140625" style="1"/>
    <col min="11012" max="11012" width="9.7109375" style="1" customWidth="1"/>
    <col min="11013" max="11013" width="9.140625" style="1"/>
    <col min="11014" max="11014" width="10.28515625" style="1" customWidth="1"/>
    <col min="11015" max="11255" width="9.140625" style="1"/>
    <col min="11256" max="11256" width="3.42578125" style="1" customWidth="1"/>
    <col min="11257" max="11257" width="25.85546875" style="1" customWidth="1"/>
    <col min="11258" max="11258" width="15.140625" style="1" customWidth="1"/>
    <col min="11259" max="11259" width="15.42578125" style="1" customWidth="1"/>
    <col min="11260" max="11260" width="15" style="1" customWidth="1"/>
    <col min="11261" max="11261" width="12.85546875" style="1" customWidth="1"/>
    <col min="11262" max="11262" width="23.28515625" style="1" customWidth="1"/>
    <col min="11263" max="11265" width="9.140625" style="1" hidden="1" customWidth="1"/>
    <col min="11266" max="11267" width="9.140625" style="1"/>
    <col min="11268" max="11268" width="9.7109375" style="1" customWidth="1"/>
    <col min="11269" max="11269" width="9.140625" style="1"/>
    <col min="11270" max="11270" width="10.28515625" style="1" customWidth="1"/>
    <col min="11271" max="11511" width="9.140625" style="1"/>
    <col min="11512" max="11512" width="3.42578125" style="1" customWidth="1"/>
    <col min="11513" max="11513" width="25.85546875" style="1" customWidth="1"/>
    <col min="11514" max="11514" width="15.140625" style="1" customWidth="1"/>
    <col min="11515" max="11515" width="15.42578125" style="1" customWidth="1"/>
    <col min="11516" max="11516" width="15" style="1" customWidth="1"/>
    <col min="11517" max="11517" width="12.85546875" style="1" customWidth="1"/>
    <col min="11518" max="11518" width="23.28515625" style="1" customWidth="1"/>
    <col min="11519" max="11521" width="9.140625" style="1" hidden="1" customWidth="1"/>
    <col min="11522" max="11523" width="9.140625" style="1"/>
    <col min="11524" max="11524" width="9.7109375" style="1" customWidth="1"/>
    <col min="11525" max="11525" width="9.140625" style="1"/>
    <col min="11526" max="11526" width="10.28515625" style="1" customWidth="1"/>
    <col min="11527" max="11767" width="9.140625" style="1"/>
    <col min="11768" max="11768" width="3.42578125" style="1" customWidth="1"/>
    <col min="11769" max="11769" width="25.85546875" style="1" customWidth="1"/>
    <col min="11770" max="11770" width="15.140625" style="1" customWidth="1"/>
    <col min="11771" max="11771" width="15.42578125" style="1" customWidth="1"/>
    <col min="11772" max="11772" width="15" style="1" customWidth="1"/>
    <col min="11773" max="11773" width="12.85546875" style="1" customWidth="1"/>
    <col min="11774" max="11774" width="23.28515625" style="1" customWidth="1"/>
    <col min="11775" max="11777" width="9.140625" style="1" hidden="1" customWidth="1"/>
    <col min="11778" max="11779" width="9.140625" style="1"/>
    <col min="11780" max="11780" width="9.7109375" style="1" customWidth="1"/>
    <col min="11781" max="11781" width="9.140625" style="1"/>
    <col min="11782" max="11782" width="10.28515625" style="1" customWidth="1"/>
    <col min="11783" max="12023" width="9.140625" style="1"/>
    <col min="12024" max="12024" width="3.42578125" style="1" customWidth="1"/>
    <col min="12025" max="12025" width="25.85546875" style="1" customWidth="1"/>
    <col min="12026" max="12026" width="15.140625" style="1" customWidth="1"/>
    <col min="12027" max="12027" width="15.42578125" style="1" customWidth="1"/>
    <col min="12028" max="12028" width="15" style="1" customWidth="1"/>
    <col min="12029" max="12029" width="12.85546875" style="1" customWidth="1"/>
    <col min="12030" max="12030" width="23.28515625" style="1" customWidth="1"/>
    <col min="12031" max="12033" width="9.140625" style="1" hidden="1" customWidth="1"/>
    <col min="12034" max="12035" width="9.140625" style="1"/>
    <col min="12036" max="12036" width="9.7109375" style="1" customWidth="1"/>
    <col min="12037" max="12037" width="9.140625" style="1"/>
    <col min="12038" max="12038" width="10.28515625" style="1" customWidth="1"/>
    <col min="12039" max="12279" width="9.140625" style="1"/>
    <col min="12280" max="12280" width="3.42578125" style="1" customWidth="1"/>
    <col min="12281" max="12281" width="25.85546875" style="1" customWidth="1"/>
    <col min="12282" max="12282" width="15.140625" style="1" customWidth="1"/>
    <col min="12283" max="12283" width="15.42578125" style="1" customWidth="1"/>
    <col min="12284" max="12284" width="15" style="1" customWidth="1"/>
    <col min="12285" max="12285" width="12.85546875" style="1" customWidth="1"/>
    <col min="12286" max="12286" width="23.28515625" style="1" customWidth="1"/>
    <col min="12287" max="12289" width="9.140625" style="1" hidden="1" customWidth="1"/>
    <col min="12290" max="12291" width="9.140625" style="1"/>
    <col min="12292" max="12292" width="9.7109375" style="1" customWidth="1"/>
    <col min="12293" max="12293" width="9.140625" style="1"/>
    <col min="12294" max="12294" width="10.28515625" style="1" customWidth="1"/>
    <col min="12295" max="12535" width="9.140625" style="1"/>
    <col min="12536" max="12536" width="3.42578125" style="1" customWidth="1"/>
    <col min="12537" max="12537" width="25.85546875" style="1" customWidth="1"/>
    <col min="12538" max="12538" width="15.140625" style="1" customWidth="1"/>
    <col min="12539" max="12539" width="15.42578125" style="1" customWidth="1"/>
    <col min="12540" max="12540" width="15" style="1" customWidth="1"/>
    <col min="12541" max="12541" width="12.85546875" style="1" customWidth="1"/>
    <col min="12542" max="12542" width="23.28515625" style="1" customWidth="1"/>
    <col min="12543" max="12545" width="9.140625" style="1" hidden="1" customWidth="1"/>
    <col min="12546" max="12547" width="9.140625" style="1"/>
    <col min="12548" max="12548" width="9.7109375" style="1" customWidth="1"/>
    <col min="12549" max="12549" width="9.140625" style="1"/>
    <col min="12550" max="12550" width="10.28515625" style="1" customWidth="1"/>
    <col min="12551" max="12791" width="9.140625" style="1"/>
    <col min="12792" max="12792" width="3.42578125" style="1" customWidth="1"/>
    <col min="12793" max="12793" width="25.85546875" style="1" customWidth="1"/>
    <col min="12794" max="12794" width="15.140625" style="1" customWidth="1"/>
    <col min="12795" max="12795" width="15.42578125" style="1" customWidth="1"/>
    <col min="12796" max="12796" width="15" style="1" customWidth="1"/>
    <col min="12797" max="12797" width="12.85546875" style="1" customWidth="1"/>
    <col min="12798" max="12798" width="23.28515625" style="1" customWidth="1"/>
    <col min="12799" max="12801" width="9.140625" style="1" hidden="1" customWidth="1"/>
    <col min="12802" max="12803" width="9.140625" style="1"/>
    <col min="12804" max="12804" width="9.7109375" style="1" customWidth="1"/>
    <col min="12805" max="12805" width="9.140625" style="1"/>
    <col min="12806" max="12806" width="10.28515625" style="1" customWidth="1"/>
    <col min="12807" max="13047" width="9.140625" style="1"/>
    <col min="13048" max="13048" width="3.42578125" style="1" customWidth="1"/>
    <col min="13049" max="13049" width="25.85546875" style="1" customWidth="1"/>
    <col min="13050" max="13050" width="15.140625" style="1" customWidth="1"/>
    <col min="13051" max="13051" width="15.42578125" style="1" customWidth="1"/>
    <col min="13052" max="13052" width="15" style="1" customWidth="1"/>
    <col min="13053" max="13053" width="12.85546875" style="1" customWidth="1"/>
    <col min="13054" max="13054" width="23.28515625" style="1" customWidth="1"/>
    <col min="13055" max="13057" width="9.140625" style="1" hidden="1" customWidth="1"/>
    <col min="13058" max="13059" width="9.140625" style="1"/>
    <col min="13060" max="13060" width="9.7109375" style="1" customWidth="1"/>
    <col min="13061" max="13061" width="9.140625" style="1"/>
    <col min="13062" max="13062" width="10.28515625" style="1" customWidth="1"/>
    <col min="13063" max="13303" width="9.140625" style="1"/>
    <col min="13304" max="13304" width="3.42578125" style="1" customWidth="1"/>
    <col min="13305" max="13305" width="25.85546875" style="1" customWidth="1"/>
    <col min="13306" max="13306" width="15.140625" style="1" customWidth="1"/>
    <col min="13307" max="13307" width="15.42578125" style="1" customWidth="1"/>
    <col min="13308" max="13308" width="15" style="1" customWidth="1"/>
    <col min="13309" max="13309" width="12.85546875" style="1" customWidth="1"/>
    <col min="13310" max="13310" width="23.28515625" style="1" customWidth="1"/>
    <col min="13311" max="13313" width="9.140625" style="1" hidden="1" customWidth="1"/>
    <col min="13314" max="13315" width="9.140625" style="1"/>
    <col min="13316" max="13316" width="9.7109375" style="1" customWidth="1"/>
    <col min="13317" max="13317" width="9.140625" style="1"/>
    <col min="13318" max="13318" width="10.28515625" style="1" customWidth="1"/>
    <col min="13319" max="13559" width="9.140625" style="1"/>
    <col min="13560" max="13560" width="3.42578125" style="1" customWidth="1"/>
    <col min="13561" max="13561" width="25.85546875" style="1" customWidth="1"/>
    <col min="13562" max="13562" width="15.140625" style="1" customWidth="1"/>
    <col min="13563" max="13563" width="15.42578125" style="1" customWidth="1"/>
    <col min="13564" max="13564" width="15" style="1" customWidth="1"/>
    <col min="13565" max="13565" width="12.85546875" style="1" customWidth="1"/>
    <col min="13566" max="13566" width="23.28515625" style="1" customWidth="1"/>
    <col min="13567" max="13569" width="9.140625" style="1" hidden="1" customWidth="1"/>
    <col min="13570" max="13571" width="9.140625" style="1"/>
    <col min="13572" max="13572" width="9.7109375" style="1" customWidth="1"/>
    <col min="13573" max="13573" width="9.140625" style="1"/>
    <col min="13574" max="13574" width="10.28515625" style="1" customWidth="1"/>
    <col min="13575" max="13815" width="9.140625" style="1"/>
    <col min="13816" max="13816" width="3.42578125" style="1" customWidth="1"/>
    <col min="13817" max="13817" width="25.85546875" style="1" customWidth="1"/>
    <col min="13818" max="13818" width="15.140625" style="1" customWidth="1"/>
    <col min="13819" max="13819" width="15.42578125" style="1" customWidth="1"/>
    <col min="13820" max="13820" width="15" style="1" customWidth="1"/>
    <col min="13821" max="13821" width="12.85546875" style="1" customWidth="1"/>
    <col min="13822" max="13822" width="23.28515625" style="1" customWidth="1"/>
    <col min="13823" max="13825" width="9.140625" style="1" hidden="1" customWidth="1"/>
    <col min="13826" max="13827" width="9.140625" style="1"/>
    <col min="13828" max="13828" width="9.7109375" style="1" customWidth="1"/>
    <col min="13829" max="13829" width="9.140625" style="1"/>
    <col min="13830" max="13830" width="10.28515625" style="1" customWidth="1"/>
    <col min="13831" max="14071" width="9.140625" style="1"/>
    <col min="14072" max="14072" width="3.42578125" style="1" customWidth="1"/>
    <col min="14073" max="14073" width="25.85546875" style="1" customWidth="1"/>
    <col min="14074" max="14074" width="15.140625" style="1" customWidth="1"/>
    <col min="14075" max="14075" width="15.42578125" style="1" customWidth="1"/>
    <col min="14076" max="14076" width="15" style="1" customWidth="1"/>
    <col min="14077" max="14077" width="12.85546875" style="1" customWidth="1"/>
    <col min="14078" max="14078" width="23.28515625" style="1" customWidth="1"/>
    <col min="14079" max="14081" width="9.140625" style="1" hidden="1" customWidth="1"/>
    <col min="14082" max="14083" width="9.140625" style="1"/>
    <col min="14084" max="14084" width="9.7109375" style="1" customWidth="1"/>
    <col min="14085" max="14085" width="9.140625" style="1"/>
    <col min="14086" max="14086" width="10.28515625" style="1" customWidth="1"/>
    <col min="14087" max="14327" width="9.140625" style="1"/>
    <col min="14328" max="14328" width="3.42578125" style="1" customWidth="1"/>
    <col min="14329" max="14329" width="25.85546875" style="1" customWidth="1"/>
    <col min="14330" max="14330" width="15.140625" style="1" customWidth="1"/>
    <col min="14331" max="14331" width="15.42578125" style="1" customWidth="1"/>
    <col min="14332" max="14332" width="15" style="1" customWidth="1"/>
    <col min="14333" max="14333" width="12.85546875" style="1" customWidth="1"/>
    <col min="14334" max="14334" width="23.28515625" style="1" customWidth="1"/>
    <col min="14335" max="14337" width="9.140625" style="1" hidden="1" customWidth="1"/>
    <col min="14338" max="14339" width="9.140625" style="1"/>
    <col min="14340" max="14340" width="9.7109375" style="1" customWidth="1"/>
    <col min="14341" max="14341" width="9.140625" style="1"/>
    <col min="14342" max="14342" width="10.28515625" style="1" customWidth="1"/>
    <col min="14343" max="14583" width="9.140625" style="1"/>
    <col min="14584" max="14584" width="3.42578125" style="1" customWidth="1"/>
    <col min="14585" max="14585" width="25.85546875" style="1" customWidth="1"/>
    <col min="14586" max="14586" width="15.140625" style="1" customWidth="1"/>
    <col min="14587" max="14587" width="15.42578125" style="1" customWidth="1"/>
    <col min="14588" max="14588" width="15" style="1" customWidth="1"/>
    <col min="14589" max="14589" width="12.85546875" style="1" customWidth="1"/>
    <col min="14590" max="14590" width="23.28515625" style="1" customWidth="1"/>
    <col min="14591" max="14593" width="9.140625" style="1" hidden="1" customWidth="1"/>
    <col min="14594" max="14595" width="9.140625" style="1"/>
    <col min="14596" max="14596" width="9.7109375" style="1" customWidth="1"/>
    <col min="14597" max="14597" width="9.140625" style="1"/>
    <col min="14598" max="14598" width="10.28515625" style="1" customWidth="1"/>
    <col min="14599" max="14839" width="9.140625" style="1"/>
    <col min="14840" max="14840" width="3.42578125" style="1" customWidth="1"/>
    <col min="14841" max="14841" width="25.85546875" style="1" customWidth="1"/>
    <col min="14842" max="14842" width="15.140625" style="1" customWidth="1"/>
    <col min="14843" max="14843" width="15.42578125" style="1" customWidth="1"/>
    <col min="14844" max="14844" width="15" style="1" customWidth="1"/>
    <col min="14845" max="14845" width="12.85546875" style="1" customWidth="1"/>
    <col min="14846" max="14846" width="23.28515625" style="1" customWidth="1"/>
    <col min="14847" max="14849" width="9.140625" style="1" hidden="1" customWidth="1"/>
    <col min="14850" max="14851" width="9.140625" style="1"/>
    <col min="14852" max="14852" width="9.7109375" style="1" customWidth="1"/>
    <col min="14853" max="14853" width="9.140625" style="1"/>
    <col min="14854" max="14854" width="10.28515625" style="1" customWidth="1"/>
    <col min="14855" max="15095" width="9.140625" style="1"/>
    <col min="15096" max="15096" width="3.42578125" style="1" customWidth="1"/>
    <col min="15097" max="15097" width="25.85546875" style="1" customWidth="1"/>
    <col min="15098" max="15098" width="15.140625" style="1" customWidth="1"/>
    <col min="15099" max="15099" width="15.42578125" style="1" customWidth="1"/>
    <col min="15100" max="15100" width="15" style="1" customWidth="1"/>
    <col min="15101" max="15101" width="12.85546875" style="1" customWidth="1"/>
    <col min="15102" max="15102" width="23.28515625" style="1" customWidth="1"/>
    <col min="15103" max="15105" width="9.140625" style="1" hidden="1" customWidth="1"/>
    <col min="15106" max="15107" width="9.140625" style="1"/>
    <col min="15108" max="15108" width="9.7109375" style="1" customWidth="1"/>
    <col min="15109" max="15109" width="9.140625" style="1"/>
    <col min="15110" max="15110" width="10.28515625" style="1" customWidth="1"/>
    <col min="15111" max="15351" width="9.140625" style="1"/>
    <col min="15352" max="15352" width="3.42578125" style="1" customWidth="1"/>
    <col min="15353" max="15353" width="25.85546875" style="1" customWidth="1"/>
    <col min="15354" max="15354" width="15.140625" style="1" customWidth="1"/>
    <col min="15355" max="15355" width="15.42578125" style="1" customWidth="1"/>
    <col min="15356" max="15356" width="15" style="1" customWidth="1"/>
    <col min="15357" max="15357" width="12.85546875" style="1" customWidth="1"/>
    <col min="15358" max="15358" width="23.28515625" style="1" customWidth="1"/>
    <col min="15359" max="15361" width="9.140625" style="1" hidden="1" customWidth="1"/>
    <col min="15362" max="15363" width="9.140625" style="1"/>
    <col min="15364" max="15364" width="9.7109375" style="1" customWidth="1"/>
    <col min="15365" max="15365" width="9.140625" style="1"/>
    <col min="15366" max="15366" width="10.28515625" style="1" customWidth="1"/>
    <col min="15367" max="15607" width="9.140625" style="1"/>
    <col min="15608" max="15608" width="3.42578125" style="1" customWidth="1"/>
    <col min="15609" max="15609" width="25.85546875" style="1" customWidth="1"/>
    <col min="15610" max="15610" width="15.140625" style="1" customWidth="1"/>
    <col min="15611" max="15611" width="15.42578125" style="1" customWidth="1"/>
    <col min="15612" max="15612" width="15" style="1" customWidth="1"/>
    <col min="15613" max="15613" width="12.85546875" style="1" customWidth="1"/>
    <col min="15614" max="15614" width="23.28515625" style="1" customWidth="1"/>
    <col min="15615" max="15617" width="9.140625" style="1" hidden="1" customWidth="1"/>
    <col min="15618" max="15619" width="9.140625" style="1"/>
    <col min="15620" max="15620" width="9.7109375" style="1" customWidth="1"/>
    <col min="15621" max="15621" width="9.140625" style="1"/>
    <col min="15622" max="15622" width="10.28515625" style="1" customWidth="1"/>
    <col min="15623" max="15863" width="9.140625" style="1"/>
    <col min="15864" max="15864" width="3.42578125" style="1" customWidth="1"/>
    <col min="15865" max="15865" width="25.85546875" style="1" customWidth="1"/>
    <col min="15866" max="15866" width="15.140625" style="1" customWidth="1"/>
    <col min="15867" max="15867" width="15.42578125" style="1" customWidth="1"/>
    <col min="15868" max="15868" width="15" style="1" customWidth="1"/>
    <col min="15869" max="15869" width="12.85546875" style="1" customWidth="1"/>
    <col min="15870" max="15870" width="23.28515625" style="1" customWidth="1"/>
    <col min="15871" max="15873" width="9.140625" style="1" hidden="1" customWidth="1"/>
    <col min="15874" max="15875" width="9.140625" style="1"/>
    <col min="15876" max="15876" width="9.7109375" style="1" customWidth="1"/>
    <col min="15877" max="15877" width="9.140625" style="1"/>
    <col min="15878" max="15878" width="10.28515625" style="1" customWidth="1"/>
    <col min="15879" max="16119" width="9.140625" style="1"/>
    <col min="16120" max="16120" width="3.42578125" style="1" customWidth="1"/>
    <col min="16121" max="16121" width="25.85546875" style="1" customWidth="1"/>
    <col min="16122" max="16122" width="15.140625" style="1" customWidth="1"/>
    <col min="16123" max="16123" width="15.42578125" style="1" customWidth="1"/>
    <col min="16124" max="16124" width="15" style="1" customWidth="1"/>
    <col min="16125" max="16125" width="12.85546875" style="1" customWidth="1"/>
    <col min="16126" max="16126" width="23.28515625" style="1" customWidth="1"/>
    <col min="16127" max="16129" width="9.140625" style="1" hidden="1" customWidth="1"/>
    <col min="16130" max="16131" width="9.140625" style="1"/>
    <col min="16132" max="16132" width="9.7109375" style="1" customWidth="1"/>
    <col min="16133" max="16133" width="9.140625" style="1"/>
    <col min="16134" max="16134" width="10.28515625" style="1" customWidth="1"/>
    <col min="16135" max="16384" width="9.140625" style="1"/>
  </cols>
  <sheetData>
    <row r="1" spans="1:11" ht="15" customHeight="1" x14ac:dyDescent="0.2"/>
    <row r="2" spans="1:11" ht="6" customHeight="1" x14ac:dyDescent="0.2">
      <c r="D2" s="2"/>
      <c r="G2" s="2"/>
    </row>
    <row r="3" spans="1:11" ht="15" customHeight="1" x14ac:dyDescent="0.2">
      <c r="A3" s="182"/>
      <c r="D3" s="186"/>
      <c r="G3" s="182"/>
    </row>
    <row r="4" spans="1:11" ht="5.25" customHeight="1" x14ac:dyDescent="0.2">
      <c r="A4" s="2"/>
      <c r="D4" s="186"/>
      <c r="G4" s="2"/>
    </row>
    <row r="5" spans="1:11" s="136" customFormat="1" x14ac:dyDescent="0.2">
      <c r="A5" s="368"/>
      <c r="B5" s="368"/>
      <c r="C5" s="368"/>
      <c r="D5" s="368"/>
      <c r="E5" s="368"/>
      <c r="F5" s="368"/>
      <c r="G5" s="368"/>
      <c r="H5" s="20"/>
      <c r="I5" s="20"/>
      <c r="J5" s="2"/>
      <c r="K5" s="2"/>
    </row>
    <row r="6" spans="1:11" ht="12.75" customHeight="1" x14ac:dyDescent="0.2">
      <c r="A6" s="369" t="s">
        <v>36</v>
      </c>
      <c r="B6" s="369"/>
      <c r="C6" s="369"/>
      <c r="D6" s="369"/>
      <c r="E6" s="369"/>
      <c r="F6" s="369"/>
      <c r="G6" s="369"/>
    </row>
    <row r="7" spans="1:11" ht="12.75" customHeight="1" x14ac:dyDescent="0.2">
      <c r="A7" s="182"/>
      <c r="B7" s="182"/>
      <c r="C7" s="182"/>
      <c r="D7" s="182"/>
      <c r="E7" s="182"/>
      <c r="F7" s="182"/>
      <c r="G7" s="182"/>
    </row>
    <row r="8" spans="1:11" ht="12.75" customHeight="1" x14ac:dyDescent="0.2">
      <c r="A8" s="193"/>
      <c r="B8" s="370" t="s">
        <v>37</v>
      </c>
      <c r="C8" s="370"/>
      <c r="D8" s="370"/>
      <c r="E8" s="371" t="s">
        <v>203</v>
      </c>
      <c r="F8" s="371"/>
      <c r="G8" s="371"/>
      <c r="H8" s="79"/>
      <c r="I8" s="79"/>
    </row>
    <row r="9" spans="1:11" ht="12.75" customHeight="1" x14ac:dyDescent="0.2">
      <c r="A9" s="193"/>
      <c r="B9" s="370" t="s">
        <v>38</v>
      </c>
      <c r="C9" s="370"/>
      <c r="D9" s="370"/>
      <c r="E9" s="372"/>
      <c r="F9" s="372"/>
      <c r="G9" s="372"/>
      <c r="H9" s="79"/>
      <c r="I9" s="79"/>
    </row>
    <row r="10" spans="1:11" ht="12.75" customHeight="1" x14ac:dyDescent="0.2">
      <c r="A10" s="373" t="s">
        <v>39</v>
      </c>
      <c r="B10" s="373"/>
      <c r="C10" s="373"/>
      <c r="D10" s="373"/>
      <c r="E10" s="373"/>
      <c r="F10" s="374"/>
      <c r="G10" s="373"/>
      <c r="H10" s="79"/>
      <c r="I10" s="79"/>
    </row>
    <row r="11" spans="1:11" ht="12.75" customHeight="1" x14ac:dyDescent="0.2">
      <c r="A11" s="4"/>
      <c r="B11" s="4"/>
      <c r="C11" s="4"/>
      <c r="D11" s="4"/>
      <c r="E11" s="4"/>
      <c r="F11" s="4"/>
      <c r="G11" s="4"/>
      <c r="H11" s="79"/>
      <c r="I11" s="79"/>
    </row>
    <row r="12" spans="1:11" ht="12.75" customHeight="1" x14ac:dyDescent="0.2">
      <c r="A12" s="5" t="s">
        <v>40</v>
      </c>
      <c r="B12" s="365" t="s">
        <v>41</v>
      </c>
      <c r="C12" s="365"/>
      <c r="D12" s="365"/>
      <c r="E12" s="365"/>
      <c r="F12" s="375" t="s">
        <v>210</v>
      </c>
      <c r="G12" s="376"/>
      <c r="H12" s="79"/>
      <c r="I12" s="79"/>
    </row>
    <row r="13" spans="1:11" ht="12.75" customHeight="1" x14ac:dyDescent="0.2">
      <c r="A13" s="5" t="s">
        <v>42</v>
      </c>
      <c r="B13" s="365" t="s">
        <v>43</v>
      </c>
      <c r="C13" s="365"/>
      <c r="D13" s="365"/>
      <c r="E13" s="365"/>
      <c r="F13" s="377" t="s">
        <v>44</v>
      </c>
      <c r="G13" s="377"/>
      <c r="H13" s="79"/>
      <c r="I13" s="79"/>
    </row>
    <row r="14" spans="1:11" ht="12.75" customHeight="1" x14ac:dyDescent="0.2">
      <c r="A14" s="6" t="s">
        <v>45</v>
      </c>
      <c r="B14" s="365" t="s">
        <v>46</v>
      </c>
      <c r="C14" s="365"/>
      <c r="D14" s="365"/>
      <c r="E14" s="365"/>
      <c r="F14" s="366" t="s">
        <v>209</v>
      </c>
      <c r="G14" s="367"/>
      <c r="H14" s="79"/>
      <c r="I14" s="79"/>
    </row>
    <row r="15" spans="1:11" ht="12.75" customHeight="1" x14ac:dyDescent="0.2">
      <c r="A15" s="6" t="s">
        <v>47</v>
      </c>
      <c r="B15" s="380" t="s">
        <v>48</v>
      </c>
      <c r="C15" s="380"/>
      <c r="D15" s="380"/>
      <c r="E15" s="380"/>
      <c r="F15" s="377" t="s">
        <v>49</v>
      </c>
      <c r="G15" s="377"/>
      <c r="H15" s="79"/>
      <c r="I15" s="79"/>
    </row>
    <row r="16" spans="1:11" ht="12.75" customHeight="1" x14ac:dyDescent="0.2">
      <c r="A16" s="7"/>
      <c r="B16" s="8"/>
      <c r="C16" s="9"/>
      <c r="D16" s="9"/>
      <c r="E16" s="4"/>
      <c r="F16" s="4"/>
      <c r="G16" s="4"/>
      <c r="H16" s="79"/>
      <c r="I16" s="79"/>
    </row>
    <row r="17" spans="1:12" ht="12.75" customHeight="1" x14ac:dyDescent="0.2">
      <c r="A17" s="381" t="s">
        <v>50</v>
      </c>
      <c r="B17" s="381"/>
      <c r="C17" s="381"/>
      <c r="D17" s="381"/>
      <c r="E17" s="381"/>
      <c r="F17" s="381"/>
      <c r="G17" s="381"/>
      <c r="H17" s="79"/>
      <c r="I17" s="79"/>
    </row>
    <row r="18" spans="1:12" ht="12.75" customHeight="1" x14ac:dyDescent="0.2">
      <c r="A18" s="7"/>
      <c r="B18" s="8"/>
      <c r="C18" s="9"/>
      <c r="D18" s="9"/>
      <c r="E18" s="4"/>
      <c r="F18" s="4"/>
      <c r="G18" s="4"/>
      <c r="H18" s="79"/>
      <c r="I18" s="79"/>
    </row>
    <row r="19" spans="1:12" ht="12.75" customHeight="1" x14ac:dyDescent="0.2">
      <c r="A19" s="382" t="s">
        <v>51</v>
      </c>
      <c r="B19" s="383"/>
      <c r="C19" s="384" t="s">
        <v>52</v>
      </c>
      <c r="D19" s="385"/>
      <c r="E19" s="384" t="s">
        <v>53</v>
      </c>
      <c r="F19" s="386"/>
      <c r="G19" s="385"/>
      <c r="H19" s="79"/>
      <c r="I19" s="79"/>
    </row>
    <row r="20" spans="1:12" ht="12.75" customHeight="1" x14ac:dyDescent="0.2">
      <c r="A20" s="413" t="str">
        <f>'Resumo postos'!B21</f>
        <v>Motorista - CNH B</v>
      </c>
      <c r="B20" s="388"/>
      <c r="C20" s="384" t="s">
        <v>54</v>
      </c>
      <c r="D20" s="385"/>
      <c r="E20" s="389">
        <v>1</v>
      </c>
      <c r="F20" s="390"/>
      <c r="G20" s="391"/>
      <c r="H20" s="79"/>
      <c r="I20" s="79"/>
    </row>
    <row r="21" spans="1:12" ht="12.75" customHeight="1" x14ac:dyDescent="0.2">
      <c r="A21" s="7"/>
      <c r="B21" s="7"/>
      <c r="C21" s="9"/>
      <c r="D21" s="9"/>
      <c r="E21" s="10"/>
      <c r="F21" s="10"/>
      <c r="G21" s="10"/>
      <c r="H21" s="79"/>
      <c r="I21" s="79"/>
    </row>
    <row r="22" spans="1:12" ht="12.75" customHeight="1" x14ac:dyDescent="0.2">
      <c r="A22" s="381" t="s">
        <v>55</v>
      </c>
      <c r="B22" s="381"/>
      <c r="C22" s="381"/>
      <c r="D22" s="381"/>
      <c r="E22" s="381"/>
      <c r="F22" s="381"/>
      <c r="G22" s="381"/>
      <c r="H22" s="79"/>
      <c r="I22" s="79"/>
    </row>
    <row r="23" spans="1:12" ht="12.75" customHeight="1" x14ac:dyDescent="0.2">
      <c r="A23" s="183"/>
      <c r="B23" s="183"/>
      <c r="C23" s="183"/>
      <c r="D23" s="183"/>
      <c r="E23" s="183"/>
      <c r="F23" s="183"/>
      <c r="G23" s="183"/>
      <c r="H23" s="79"/>
      <c r="I23" s="79"/>
    </row>
    <row r="24" spans="1:12" ht="12.75" customHeight="1" x14ac:dyDescent="0.2">
      <c r="A24" s="379" t="s">
        <v>56</v>
      </c>
      <c r="B24" s="379"/>
      <c r="C24" s="379"/>
      <c r="D24" s="379"/>
      <c r="E24" s="379"/>
      <c r="F24" s="379"/>
      <c r="G24" s="379"/>
      <c r="H24" s="79"/>
      <c r="I24" s="79"/>
    </row>
    <row r="25" spans="1:12" ht="12.75" customHeight="1" x14ac:dyDescent="0.2">
      <c r="A25" s="379" t="s">
        <v>57</v>
      </c>
      <c r="B25" s="379"/>
      <c r="C25" s="379"/>
      <c r="D25" s="379"/>
      <c r="E25" s="379"/>
      <c r="F25" s="379"/>
      <c r="G25" s="379"/>
      <c r="H25" s="79"/>
      <c r="I25" s="79"/>
    </row>
    <row r="26" spans="1:12" ht="12.75" customHeight="1" x14ac:dyDescent="0.2">
      <c r="A26" s="11"/>
      <c r="B26" s="11"/>
      <c r="C26" s="11"/>
      <c r="D26" s="11"/>
      <c r="E26" s="11"/>
      <c r="F26" s="11"/>
      <c r="G26" s="11"/>
      <c r="H26" s="79"/>
      <c r="I26" s="79"/>
    </row>
    <row r="27" spans="1:12" ht="12.75" customHeight="1" x14ac:dyDescent="0.2">
      <c r="A27" s="407" t="s">
        <v>58</v>
      </c>
      <c r="B27" s="407"/>
      <c r="C27" s="407"/>
      <c r="D27" s="407"/>
      <c r="E27" s="407"/>
      <c r="F27" s="407"/>
      <c r="G27" s="407"/>
      <c r="H27" s="363" t="s">
        <v>190</v>
      </c>
      <c r="I27" s="363"/>
      <c r="J27" s="363"/>
      <c r="K27" s="364" t="s">
        <v>205</v>
      </c>
      <c r="L27" s="364"/>
    </row>
    <row r="28" spans="1:12" ht="13.5" customHeight="1" x14ac:dyDescent="0.2">
      <c r="A28" s="181">
        <v>1</v>
      </c>
      <c r="B28" s="12" t="s">
        <v>59</v>
      </c>
      <c r="C28" s="13"/>
      <c r="D28" s="14"/>
      <c r="E28" s="14"/>
      <c r="F28" s="14"/>
      <c r="G28" s="15" t="str">
        <f>A20</f>
        <v>Motorista - CNH B</v>
      </c>
      <c r="H28" s="247" t="s">
        <v>186</v>
      </c>
      <c r="I28" s="363" t="s">
        <v>187</v>
      </c>
      <c r="J28" s="247" t="s">
        <v>186</v>
      </c>
      <c r="K28" s="363" t="s">
        <v>187</v>
      </c>
      <c r="L28" s="279" t="s">
        <v>186</v>
      </c>
    </row>
    <row r="29" spans="1:12" ht="13.5" customHeight="1" x14ac:dyDescent="0.2">
      <c r="A29" s="16">
        <v>2</v>
      </c>
      <c r="B29" s="17" t="s">
        <v>60</v>
      </c>
      <c r="C29" s="18"/>
      <c r="D29" s="18"/>
      <c r="E29" s="18"/>
      <c r="F29" s="18"/>
      <c r="G29" s="19" t="s">
        <v>225</v>
      </c>
      <c r="H29" s="248">
        <v>2024</v>
      </c>
      <c r="I29" s="363"/>
      <c r="J29" s="248">
        <v>2025</v>
      </c>
      <c r="K29" s="363"/>
      <c r="L29" s="248">
        <v>2026</v>
      </c>
    </row>
    <row r="30" spans="1:12" ht="13.5" customHeight="1" x14ac:dyDescent="0.2">
      <c r="A30" s="16">
        <v>3</v>
      </c>
      <c r="B30" s="21" t="s">
        <v>61</v>
      </c>
      <c r="C30" s="22"/>
      <c r="D30" s="23"/>
      <c r="E30" s="23"/>
      <c r="F30" s="23"/>
      <c r="G30" s="24">
        <f>L30</f>
        <v>3087.18</v>
      </c>
      <c r="H30" s="249">
        <v>2757.43</v>
      </c>
      <c r="I30" s="250">
        <v>4.8399999999999999E-2</v>
      </c>
      <c r="J30" s="249">
        <f>H30+(H30*I30)</f>
        <v>2890.89</v>
      </c>
      <c r="K30" s="250">
        <v>6.7900000000000002E-2</v>
      </c>
      <c r="L30" s="249">
        <f>J30*(1+K30)</f>
        <v>3087.18</v>
      </c>
    </row>
    <row r="31" spans="1:12" ht="13.5" customHeight="1" x14ac:dyDescent="0.2">
      <c r="A31" s="26">
        <v>4</v>
      </c>
      <c r="B31" s="27" t="s">
        <v>62</v>
      </c>
      <c r="C31" s="28"/>
      <c r="D31" s="29"/>
      <c r="E31" s="29"/>
      <c r="F31" s="29"/>
      <c r="G31" s="30" t="s">
        <v>226</v>
      </c>
    </row>
    <row r="32" spans="1:12" ht="13.5" customHeight="1" x14ac:dyDescent="0.2">
      <c r="A32" s="31">
        <v>5</v>
      </c>
      <c r="B32" s="32" t="s">
        <v>64</v>
      </c>
      <c r="C32" s="33"/>
      <c r="D32" s="34"/>
      <c r="E32" s="34"/>
      <c r="F32" s="34"/>
      <c r="G32" s="35" t="s">
        <v>204</v>
      </c>
    </row>
    <row r="33" spans="1:11" ht="12.75" customHeight="1" x14ac:dyDescent="0.2">
      <c r="A33" s="36"/>
      <c r="B33" s="37"/>
      <c r="C33" s="37"/>
      <c r="D33" s="3"/>
      <c r="E33" s="3"/>
      <c r="F33" s="3"/>
      <c r="G33" s="38"/>
    </row>
    <row r="34" spans="1:11" ht="12.75" customHeight="1" x14ac:dyDescent="0.2">
      <c r="A34" s="378" t="s">
        <v>65</v>
      </c>
      <c r="B34" s="378"/>
      <c r="C34" s="378"/>
      <c r="D34" s="378"/>
      <c r="E34" s="378"/>
      <c r="F34" s="378"/>
      <c r="G34" s="378"/>
      <c r="H34" s="81"/>
      <c r="I34" s="81"/>
      <c r="J34" s="188"/>
      <c r="K34" s="189"/>
    </row>
    <row r="35" spans="1:11" ht="12.75" customHeight="1" x14ac:dyDescent="0.2">
      <c r="A35" s="37"/>
      <c r="B35" s="37"/>
      <c r="C35" s="37"/>
      <c r="D35" s="37"/>
      <c r="E35" s="37"/>
      <c r="F35" s="37"/>
      <c r="G35" s="39"/>
    </row>
    <row r="36" spans="1:11" ht="12.75" customHeight="1" x14ac:dyDescent="0.2">
      <c r="A36" s="40">
        <v>1</v>
      </c>
      <c r="B36" s="41" t="s">
        <v>66</v>
      </c>
      <c r="C36" s="42"/>
      <c r="D36" s="42"/>
      <c r="E36" s="42"/>
      <c r="F36" s="43"/>
      <c r="G36" s="44" t="s">
        <v>67</v>
      </c>
      <c r="I36" s="133"/>
    </row>
    <row r="37" spans="1:11" ht="12.75" customHeight="1" x14ac:dyDescent="0.2">
      <c r="A37" s="16" t="s">
        <v>40</v>
      </c>
      <c r="B37" s="21" t="s">
        <v>68</v>
      </c>
      <c r="C37" s="22"/>
      <c r="D37" s="22"/>
      <c r="E37" s="22"/>
      <c r="F37" s="45"/>
      <c r="G37" s="46">
        <f>G30</f>
        <v>3087.18</v>
      </c>
    </row>
    <row r="38" spans="1:11" ht="12.75" customHeight="1" x14ac:dyDescent="0.2">
      <c r="A38" s="47"/>
      <c r="B38" s="48" t="s">
        <v>69</v>
      </c>
      <c r="C38" s="49"/>
      <c r="D38" s="49"/>
      <c r="E38" s="49"/>
      <c r="F38" s="50"/>
      <c r="G38" s="51">
        <f>G37</f>
        <v>3087.18</v>
      </c>
    </row>
    <row r="39" spans="1:11" ht="12.75" customHeight="1" x14ac:dyDescent="0.2">
      <c r="A39" s="37"/>
      <c r="B39" s="37"/>
      <c r="C39" s="37"/>
      <c r="D39" s="37"/>
      <c r="E39" s="37"/>
      <c r="F39" s="52"/>
      <c r="G39" s="53"/>
    </row>
    <row r="40" spans="1:11" ht="12.75" customHeight="1" x14ac:dyDescent="0.2">
      <c r="A40" s="408" t="s">
        <v>70</v>
      </c>
      <c r="B40" s="408"/>
      <c r="C40" s="408"/>
      <c r="D40" s="408"/>
      <c r="E40" s="408"/>
      <c r="F40" s="408"/>
      <c r="G40" s="408"/>
    </row>
    <row r="41" spans="1:11" ht="12.75" customHeight="1" x14ac:dyDescent="0.2">
      <c r="A41" s="54"/>
      <c r="B41" s="37"/>
      <c r="C41" s="37"/>
      <c r="D41" s="37"/>
      <c r="E41" s="37"/>
      <c r="F41" s="52"/>
      <c r="G41" s="53"/>
    </row>
    <row r="42" spans="1:11" ht="12.75" customHeight="1" x14ac:dyDescent="0.2">
      <c r="A42" s="54" t="s">
        <v>71</v>
      </c>
      <c r="B42" s="54"/>
      <c r="C42" s="54"/>
      <c r="D42" s="54"/>
      <c r="E42" s="54"/>
      <c r="F42" s="54"/>
      <c r="G42" s="54"/>
    </row>
    <row r="43" spans="1:11" ht="12.75" customHeight="1" x14ac:dyDescent="0.2">
      <c r="A43" s="37"/>
      <c r="B43" s="37"/>
      <c r="C43" s="37"/>
      <c r="D43" s="37"/>
      <c r="E43" s="37"/>
      <c r="F43" s="37"/>
      <c r="G43" s="37"/>
    </row>
    <row r="44" spans="1:11" ht="12.75" customHeight="1" x14ac:dyDescent="0.2">
      <c r="A44" s="55" t="s">
        <v>26</v>
      </c>
      <c r="B44" s="56" t="s">
        <v>72</v>
      </c>
      <c r="C44" s="57"/>
      <c r="D44" s="57"/>
      <c r="E44" s="57"/>
      <c r="F44" s="58" t="s">
        <v>73</v>
      </c>
      <c r="G44" s="59" t="s">
        <v>67</v>
      </c>
    </row>
    <row r="45" spans="1:11" ht="12.75" customHeight="1" x14ac:dyDescent="0.2">
      <c r="A45" s="60" t="s">
        <v>40</v>
      </c>
      <c r="B45" s="61" t="s">
        <v>74</v>
      </c>
      <c r="C45" s="61"/>
      <c r="D45" s="61"/>
      <c r="E45" s="61"/>
      <c r="F45" s="62">
        <f>1/12</f>
        <v>8.3299999999999999E-2</v>
      </c>
      <c r="G45" s="63">
        <f>G38*F45</f>
        <v>257.16000000000003</v>
      </c>
    </row>
    <row r="46" spans="1:11" ht="12.75" customHeight="1" x14ac:dyDescent="0.2">
      <c r="A46" s="64" t="s">
        <v>42</v>
      </c>
      <c r="B46" s="22" t="s">
        <v>75</v>
      </c>
      <c r="C46" s="22"/>
      <c r="D46" s="22"/>
      <c r="E46" s="22"/>
      <c r="F46" s="65">
        <f>(1/12)+(1/36)</f>
        <v>0.1111</v>
      </c>
      <c r="G46" s="66">
        <f>G38*F46</f>
        <v>342.99</v>
      </c>
    </row>
    <row r="47" spans="1:11" ht="12.75" customHeight="1" x14ac:dyDescent="0.2">
      <c r="A47" s="67" t="s">
        <v>19</v>
      </c>
      <c r="B47" s="57"/>
      <c r="C47" s="57"/>
      <c r="D47" s="57"/>
      <c r="E47" s="57"/>
      <c r="F47" s="68">
        <f>SUM(F45:F46)</f>
        <v>0.19439999999999999</v>
      </c>
      <c r="G47" s="69">
        <f>SUM(G45:G46)</f>
        <v>600.15</v>
      </c>
    </row>
    <row r="48" spans="1:11" ht="12.75" customHeight="1" x14ac:dyDescent="0.2">
      <c r="A48" s="54"/>
      <c r="B48" s="37"/>
      <c r="C48" s="37"/>
      <c r="D48" s="37"/>
      <c r="E48" s="37"/>
      <c r="F48" s="52"/>
      <c r="G48" s="53"/>
    </row>
    <row r="49" spans="1:9" ht="12.75" customHeight="1" x14ac:dyDescent="0.2">
      <c r="A49" s="54" t="s">
        <v>76</v>
      </c>
      <c r="B49" s="37"/>
      <c r="C49" s="37"/>
      <c r="D49" s="37"/>
      <c r="E49" s="37"/>
      <c r="F49" s="52"/>
      <c r="G49" s="70"/>
    </row>
    <row r="50" spans="1:9" ht="12.75" customHeight="1" x14ac:dyDescent="0.2">
      <c r="A50" s="4"/>
      <c r="B50" s="4"/>
      <c r="C50" s="4"/>
      <c r="D50" s="4"/>
      <c r="E50" s="4"/>
      <c r="F50" s="4"/>
      <c r="G50" s="4"/>
    </row>
    <row r="51" spans="1:9" ht="12.75" customHeight="1" x14ac:dyDescent="0.2">
      <c r="A51" s="71" t="s">
        <v>27</v>
      </c>
      <c r="B51" s="67" t="s">
        <v>77</v>
      </c>
      <c r="C51" s="57"/>
      <c r="D51" s="57"/>
      <c r="E51" s="57"/>
      <c r="F51" s="58" t="s">
        <v>73</v>
      </c>
      <c r="G51" s="58" t="s">
        <v>67</v>
      </c>
    </row>
    <row r="52" spans="1:9" ht="12.75" customHeight="1" x14ac:dyDescent="0.2">
      <c r="A52" s="16" t="s">
        <v>40</v>
      </c>
      <c r="B52" s="21" t="s">
        <v>78</v>
      </c>
      <c r="C52" s="22"/>
      <c r="D52" s="22"/>
      <c r="E52" s="22"/>
      <c r="F52" s="62">
        <v>0.2</v>
      </c>
      <c r="G52" s="138">
        <f>($G$38+$G$47)*F52</f>
        <v>737.47</v>
      </c>
    </row>
    <row r="53" spans="1:9" ht="12.75" customHeight="1" x14ac:dyDescent="0.2">
      <c r="A53" s="72" t="s">
        <v>42</v>
      </c>
      <c r="B53" s="73" t="s">
        <v>79</v>
      </c>
      <c r="C53" s="28"/>
      <c r="D53" s="28"/>
      <c r="E53" s="28"/>
      <c r="F53" s="74">
        <v>2.5000000000000001E-2</v>
      </c>
      <c r="G53" s="139">
        <f t="shared" ref="G53:G59" si="0">($G$38+$G$47)*F53</f>
        <v>92.18</v>
      </c>
    </row>
    <row r="54" spans="1:9" ht="12.75" customHeight="1" x14ac:dyDescent="0.2">
      <c r="A54" s="72" t="s">
        <v>45</v>
      </c>
      <c r="B54" s="73" t="s">
        <v>156</v>
      </c>
      <c r="C54" s="28"/>
      <c r="D54" s="28"/>
      <c r="E54" s="28"/>
      <c r="F54" s="74">
        <v>0.03</v>
      </c>
      <c r="G54" s="139">
        <f t="shared" si="0"/>
        <v>110.62</v>
      </c>
    </row>
    <row r="55" spans="1:9" ht="12.75" customHeight="1" x14ac:dyDescent="0.2">
      <c r="A55" s="72" t="s">
        <v>47</v>
      </c>
      <c r="B55" s="73" t="s">
        <v>80</v>
      </c>
      <c r="C55" s="28"/>
      <c r="D55" s="28"/>
      <c r="E55" s="28"/>
      <c r="F55" s="74">
        <v>1.4999999999999999E-2</v>
      </c>
      <c r="G55" s="139">
        <f t="shared" si="0"/>
        <v>55.31</v>
      </c>
    </row>
    <row r="56" spans="1:9" ht="12.75" customHeight="1" x14ac:dyDescent="0.2">
      <c r="A56" s="72" t="s">
        <v>81</v>
      </c>
      <c r="B56" s="73" t="s">
        <v>82</v>
      </c>
      <c r="C56" s="28"/>
      <c r="D56" s="28"/>
      <c r="E56" s="28"/>
      <c r="F56" s="74">
        <v>0.01</v>
      </c>
      <c r="G56" s="139">
        <f t="shared" si="0"/>
        <v>36.869999999999997</v>
      </c>
    </row>
    <row r="57" spans="1:9" ht="12.75" customHeight="1" x14ac:dyDescent="0.2">
      <c r="A57" s="72" t="s">
        <v>83</v>
      </c>
      <c r="B57" s="73" t="s">
        <v>84</v>
      </c>
      <c r="C57" s="28"/>
      <c r="D57" s="28"/>
      <c r="E57" s="28"/>
      <c r="F57" s="74">
        <v>2E-3</v>
      </c>
      <c r="G57" s="139">
        <f t="shared" si="0"/>
        <v>7.37</v>
      </c>
    </row>
    <row r="58" spans="1:9" ht="12.75" customHeight="1" x14ac:dyDescent="0.2">
      <c r="A58" s="72" t="s">
        <v>85</v>
      </c>
      <c r="B58" s="73" t="s">
        <v>86</v>
      </c>
      <c r="C58" s="28"/>
      <c r="D58" s="28"/>
      <c r="E58" s="28"/>
      <c r="F58" s="74">
        <v>0.08</v>
      </c>
      <c r="G58" s="139">
        <f t="shared" si="0"/>
        <v>294.99</v>
      </c>
    </row>
    <row r="59" spans="1:9" ht="12.75" customHeight="1" x14ac:dyDescent="0.2">
      <c r="A59" s="75" t="s">
        <v>87</v>
      </c>
      <c r="B59" s="76" t="s">
        <v>88</v>
      </c>
      <c r="C59" s="77"/>
      <c r="D59" s="77"/>
      <c r="E59" s="77"/>
      <c r="F59" s="65">
        <v>6.0000000000000001E-3</v>
      </c>
      <c r="G59" s="140">
        <f t="shared" si="0"/>
        <v>22.12</v>
      </c>
    </row>
    <row r="60" spans="1:9" ht="12.75" customHeight="1" x14ac:dyDescent="0.2">
      <c r="A60" s="67" t="s">
        <v>19</v>
      </c>
      <c r="B60" s="57"/>
      <c r="C60" s="57"/>
      <c r="D60" s="57"/>
      <c r="E60" s="57"/>
      <c r="F60" s="68">
        <f>SUM(F52:F59)</f>
        <v>0.36799999999999999</v>
      </c>
      <c r="G60" s="78">
        <f>SUM(G52:G59)</f>
        <v>1356.93</v>
      </c>
    </row>
    <row r="61" spans="1:9" ht="12.75" customHeight="1" x14ac:dyDescent="0.2">
      <c r="A61" s="54"/>
      <c r="B61" s="37"/>
      <c r="C61" s="37"/>
      <c r="D61" s="37"/>
      <c r="E61" s="37"/>
      <c r="F61" s="52"/>
      <c r="G61" s="53"/>
    </row>
    <row r="62" spans="1:9" ht="12.75" customHeight="1" x14ac:dyDescent="0.2">
      <c r="A62" s="54" t="s">
        <v>89</v>
      </c>
      <c r="B62" s="37"/>
      <c r="C62" s="37"/>
      <c r="D62" s="37"/>
      <c r="E62" s="37"/>
      <c r="F62" s="52"/>
      <c r="G62" s="53"/>
    </row>
    <row r="63" spans="1:9" ht="12.75" customHeight="1" x14ac:dyDescent="0.2">
      <c r="A63" s="54"/>
      <c r="B63" s="37"/>
      <c r="C63" s="37"/>
      <c r="D63" s="37"/>
      <c r="E63" s="37"/>
      <c r="F63" s="52"/>
      <c r="G63" s="53"/>
      <c r="I63" s="133"/>
    </row>
    <row r="64" spans="1:9" ht="12.75" customHeight="1" x14ac:dyDescent="0.2">
      <c r="A64" s="83" t="s">
        <v>28</v>
      </c>
      <c r="B64" s="134" t="s">
        <v>90</v>
      </c>
      <c r="C64" s="134"/>
      <c r="D64" s="134"/>
      <c r="E64" s="134"/>
      <c r="F64" s="57"/>
      <c r="G64" s="84" t="s">
        <v>67</v>
      </c>
      <c r="I64" s="79"/>
    </row>
    <row r="65" spans="1:11" ht="12.75" customHeight="1" x14ac:dyDescent="0.2">
      <c r="A65" s="85" t="s">
        <v>40</v>
      </c>
      <c r="B65" s="409" t="s">
        <v>91</v>
      </c>
      <c r="C65" s="410"/>
      <c r="D65" s="410"/>
      <c r="E65" s="22"/>
      <c r="F65" s="61"/>
      <c r="G65" s="86">
        <f>IF(J66-(6%*G37)&lt;0,0,J66-(6%*G37))</f>
        <v>34.770000000000003</v>
      </c>
      <c r="H65" s="129"/>
      <c r="I65" s="222">
        <f>6%*G37</f>
        <v>185.23</v>
      </c>
      <c r="J65" s="223" t="s">
        <v>172</v>
      </c>
      <c r="K65" s="224"/>
    </row>
    <row r="66" spans="1:11" ht="12.75" customHeight="1" x14ac:dyDescent="0.2">
      <c r="A66" s="87" t="s">
        <v>42</v>
      </c>
      <c r="B66" s="281" t="s">
        <v>208</v>
      </c>
      <c r="C66" s="28"/>
      <c r="D66" s="28"/>
      <c r="E66" s="28"/>
      <c r="F66" s="28"/>
      <c r="G66" s="88">
        <f>(16*22)</f>
        <v>352</v>
      </c>
      <c r="H66" s="130"/>
      <c r="I66" s="225" t="s">
        <v>173</v>
      </c>
      <c r="J66" s="224">
        <v>220</v>
      </c>
      <c r="K66" s="224"/>
    </row>
    <row r="67" spans="1:11" ht="12.75" customHeight="1" x14ac:dyDescent="0.2">
      <c r="A67" s="89" t="s">
        <v>45</v>
      </c>
      <c r="B67" s="411" t="s">
        <v>211</v>
      </c>
      <c r="C67" s="412"/>
      <c r="D67" s="412"/>
      <c r="E67" s="412"/>
      <c r="F67" s="28"/>
      <c r="G67" s="90">
        <v>83.93</v>
      </c>
      <c r="I67" s="226"/>
      <c r="J67" s="227"/>
      <c r="K67" s="224"/>
    </row>
    <row r="68" spans="1:11" ht="12.75" customHeight="1" x14ac:dyDescent="0.2">
      <c r="A68" s="91"/>
      <c r="B68" s="194" t="s">
        <v>92</v>
      </c>
      <c r="C68" s="134"/>
      <c r="D68" s="134"/>
      <c r="E68" s="134"/>
      <c r="F68" s="135"/>
      <c r="G68" s="78">
        <f>SUM(G65:G67)</f>
        <v>470.7</v>
      </c>
      <c r="H68" s="131"/>
      <c r="I68" s="131"/>
    </row>
    <row r="69" spans="1:11" ht="12.75" customHeight="1" x14ac:dyDescent="0.2">
      <c r="A69" s="37"/>
      <c r="B69" s="37"/>
      <c r="C69" s="37"/>
      <c r="D69" s="37"/>
      <c r="E69" s="37"/>
      <c r="F69" s="52"/>
      <c r="G69" s="53"/>
      <c r="H69" s="131"/>
      <c r="I69" s="131"/>
    </row>
    <row r="70" spans="1:11" ht="12.75" customHeight="1" x14ac:dyDescent="0.2">
      <c r="A70" s="396" t="s">
        <v>93</v>
      </c>
      <c r="B70" s="396"/>
      <c r="C70" s="396"/>
      <c r="D70" s="396"/>
      <c r="E70" s="396"/>
      <c r="F70" s="396"/>
      <c r="G70" s="396"/>
      <c r="H70" s="131"/>
      <c r="I70" s="131"/>
    </row>
    <row r="71" spans="1:11" ht="12.75" customHeight="1" x14ac:dyDescent="0.2">
      <c r="A71" s="37"/>
      <c r="B71" s="37"/>
      <c r="C71" s="37"/>
      <c r="D71" s="37"/>
      <c r="E71" s="37"/>
      <c r="F71" s="37"/>
      <c r="G71" s="37"/>
      <c r="H71" s="131"/>
      <c r="I71" s="131"/>
    </row>
    <row r="72" spans="1:11" ht="12.75" customHeight="1" x14ac:dyDescent="0.2">
      <c r="A72" s="83">
        <v>2</v>
      </c>
      <c r="B72" s="57" t="s">
        <v>94</v>
      </c>
      <c r="C72" s="57"/>
      <c r="D72" s="57"/>
      <c r="E72" s="57"/>
      <c r="F72" s="57"/>
      <c r="G72" s="59" t="s">
        <v>67</v>
      </c>
    </row>
    <row r="73" spans="1:11" ht="12.75" customHeight="1" x14ac:dyDescent="0.2">
      <c r="A73" s="60" t="s">
        <v>26</v>
      </c>
      <c r="B73" s="61" t="s">
        <v>95</v>
      </c>
      <c r="C73" s="61"/>
      <c r="D73" s="61"/>
      <c r="E73" s="61"/>
      <c r="F73" s="61"/>
      <c r="G73" s="63">
        <f>G47</f>
        <v>600.15</v>
      </c>
    </row>
    <row r="74" spans="1:11" ht="12.75" customHeight="1" x14ac:dyDescent="0.2">
      <c r="A74" s="87" t="s">
        <v>27</v>
      </c>
      <c r="B74" s="28" t="s">
        <v>77</v>
      </c>
      <c r="C74" s="28"/>
      <c r="D74" s="28"/>
      <c r="E74" s="28"/>
      <c r="F74" s="28"/>
      <c r="G74" s="92">
        <f>G60</f>
        <v>1356.93</v>
      </c>
    </row>
    <row r="75" spans="1:11" ht="12.75" customHeight="1" x14ac:dyDescent="0.2">
      <c r="A75" s="87" t="s">
        <v>28</v>
      </c>
      <c r="B75" s="28" t="s">
        <v>90</v>
      </c>
      <c r="C75" s="28"/>
      <c r="D75" s="28"/>
      <c r="E75" s="28"/>
      <c r="F75" s="28"/>
      <c r="G75" s="92">
        <f>G68</f>
        <v>470.7</v>
      </c>
      <c r="H75" s="79"/>
      <c r="I75" s="79"/>
    </row>
    <row r="76" spans="1:11" ht="12.75" customHeight="1" x14ac:dyDescent="0.2">
      <c r="A76" s="67" t="s">
        <v>19</v>
      </c>
      <c r="B76" s="57"/>
      <c r="C76" s="57"/>
      <c r="D76" s="57"/>
      <c r="E76" s="57"/>
      <c r="F76" s="57"/>
      <c r="G76" s="69">
        <f>SUM(G73:G75)</f>
        <v>2427.7800000000002</v>
      </c>
      <c r="H76" s="79"/>
      <c r="I76" s="79"/>
    </row>
    <row r="77" spans="1:11" ht="12.75" customHeight="1" x14ac:dyDescent="0.2">
      <c r="A77" s="37"/>
      <c r="B77" s="37"/>
      <c r="C77" s="37"/>
      <c r="D77" s="37"/>
      <c r="E77" s="37"/>
      <c r="F77" s="52"/>
      <c r="G77" s="53"/>
      <c r="H77" s="79"/>
      <c r="I77" s="79"/>
    </row>
    <row r="78" spans="1:11" ht="12.75" customHeight="1" x14ac:dyDescent="0.2">
      <c r="A78" s="395" t="s">
        <v>96</v>
      </c>
      <c r="B78" s="395"/>
      <c r="C78" s="395"/>
      <c r="D78" s="395"/>
      <c r="E78" s="395"/>
      <c r="F78" s="395"/>
      <c r="G78" s="395"/>
      <c r="H78" s="79"/>
      <c r="I78" s="79"/>
    </row>
    <row r="79" spans="1:11" ht="12.75" customHeight="1" x14ac:dyDescent="0.2">
      <c r="A79" s="4"/>
      <c r="B79" s="4"/>
      <c r="C79" s="4"/>
      <c r="D79" s="4"/>
      <c r="E79" s="4"/>
      <c r="F79" s="4"/>
      <c r="G79" s="4"/>
      <c r="H79" s="112"/>
      <c r="I79" s="112"/>
      <c r="J79" s="112"/>
      <c r="K79" s="112"/>
    </row>
    <row r="80" spans="1:11" ht="12.75" customHeight="1" x14ac:dyDescent="0.2">
      <c r="A80" s="83">
        <v>3</v>
      </c>
      <c r="B80" s="397" t="s">
        <v>97</v>
      </c>
      <c r="C80" s="398"/>
      <c r="D80" s="398"/>
      <c r="E80" s="398"/>
      <c r="F80" s="399"/>
      <c r="G80" s="58" t="s">
        <v>67</v>
      </c>
      <c r="H80" s="112"/>
      <c r="I80" s="203" t="s">
        <v>171</v>
      </c>
      <c r="J80" s="112"/>
      <c r="K80" s="112"/>
    </row>
    <row r="81" spans="1:11" ht="12.75" customHeight="1" x14ac:dyDescent="0.2">
      <c r="A81" s="60" t="s">
        <v>40</v>
      </c>
      <c r="B81" s="392" t="s">
        <v>98</v>
      </c>
      <c r="C81" s="393"/>
      <c r="D81" s="393"/>
      <c r="E81" s="393"/>
      <c r="F81" s="394"/>
      <c r="G81" s="219">
        <f>J81</f>
        <v>152.37</v>
      </c>
      <c r="H81" s="210">
        <f>G38+G76-I81</f>
        <v>4453.01</v>
      </c>
      <c r="I81" s="211">
        <f>(G38+G47)*0.288</f>
        <v>1061.95</v>
      </c>
      <c r="J81" s="212">
        <f>H81/12*0.4106</f>
        <v>152.37</v>
      </c>
      <c r="K81" s="213"/>
    </row>
    <row r="82" spans="1:11" ht="12.75" customHeight="1" x14ac:dyDescent="0.2">
      <c r="A82" s="87" t="s">
        <v>42</v>
      </c>
      <c r="B82" s="392" t="s">
        <v>175</v>
      </c>
      <c r="C82" s="393"/>
      <c r="D82" s="393"/>
      <c r="E82" s="393"/>
      <c r="F82" s="394"/>
      <c r="G82" s="219">
        <f>F58*G81</f>
        <v>12.19</v>
      </c>
      <c r="H82" s="210"/>
      <c r="I82" s="211"/>
      <c r="J82" s="212"/>
      <c r="K82" s="213"/>
    </row>
    <row r="83" spans="1:11" ht="12.75" customHeight="1" x14ac:dyDescent="0.2">
      <c r="A83" s="87" t="s">
        <v>45</v>
      </c>
      <c r="B83" s="392" t="s">
        <v>99</v>
      </c>
      <c r="C83" s="393"/>
      <c r="D83" s="393"/>
      <c r="E83" s="393"/>
      <c r="F83" s="394"/>
      <c r="G83" s="220">
        <f>I83</f>
        <v>60.56</v>
      </c>
      <c r="H83" s="214">
        <f>G58</f>
        <v>294.99</v>
      </c>
      <c r="I83" s="215">
        <f>(H83*0.4+H83*0.1)*0.4106</f>
        <v>60.56</v>
      </c>
      <c r="J83" s="216">
        <f>H83*0.5*0.4106</f>
        <v>60.56</v>
      </c>
      <c r="K83" s="216"/>
    </row>
    <row r="84" spans="1:11" ht="12.75" customHeight="1" x14ac:dyDescent="0.2">
      <c r="A84" s="87" t="s">
        <v>47</v>
      </c>
      <c r="B84" s="392" t="s">
        <v>100</v>
      </c>
      <c r="C84" s="393"/>
      <c r="D84" s="393"/>
      <c r="E84" s="393"/>
      <c r="F84" s="394"/>
      <c r="G84" s="220">
        <f>I84</f>
        <v>188.7</v>
      </c>
      <c r="H84" s="217">
        <f>G38+G76</f>
        <v>5514.96</v>
      </c>
      <c r="I84" s="218">
        <f>H84/12*0.4106</f>
        <v>188.7</v>
      </c>
      <c r="J84" s="213"/>
      <c r="K84" s="213"/>
    </row>
    <row r="85" spans="1:11" ht="12.75" customHeight="1" x14ac:dyDescent="0.2">
      <c r="A85" s="87" t="s">
        <v>81</v>
      </c>
      <c r="B85" s="392" t="s">
        <v>192</v>
      </c>
      <c r="C85" s="393"/>
      <c r="D85" s="393"/>
      <c r="E85" s="393"/>
      <c r="F85" s="394"/>
      <c r="G85" s="221">
        <f>F60*G84</f>
        <v>69.44</v>
      </c>
      <c r="H85" s="217"/>
      <c r="I85" s="218"/>
      <c r="J85" s="213"/>
      <c r="K85" s="213"/>
    </row>
    <row r="86" spans="1:11" ht="12.75" customHeight="1" x14ac:dyDescent="0.2">
      <c r="A86" s="87" t="s">
        <v>83</v>
      </c>
      <c r="B86" s="392" t="s">
        <v>101</v>
      </c>
      <c r="C86" s="393"/>
      <c r="D86" s="393"/>
      <c r="E86" s="393"/>
      <c r="F86" s="394"/>
      <c r="G86" s="221">
        <f>I86</f>
        <v>60.56</v>
      </c>
      <c r="H86" s="210">
        <f>G58</f>
        <v>294.99</v>
      </c>
      <c r="I86" s="215">
        <f>(H86*0.4+H86*0.1)*0.4106</f>
        <v>60.56</v>
      </c>
      <c r="J86" s="216">
        <f>H86*0.5*0.4106</f>
        <v>60.56</v>
      </c>
      <c r="K86" s="213"/>
    </row>
    <row r="87" spans="1:11" x14ac:dyDescent="0.2">
      <c r="A87" s="397" t="s">
        <v>19</v>
      </c>
      <c r="B87" s="398"/>
      <c r="C87" s="398"/>
      <c r="D87" s="398"/>
      <c r="E87" s="398"/>
      <c r="F87" s="399"/>
      <c r="G87" s="69">
        <f>SUM(G81:G86)</f>
        <v>543.82000000000005</v>
      </c>
      <c r="H87" s="191"/>
      <c r="I87" s="191"/>
      <c r="J87" s="191"/>
      <c r="K87" s="191"/>
    </row>
    <row r="88" spans="1:11" ht="12.75" customHeight="1" x14ac:dyDescent="0.2">
      <c r="A88" s="94"/>
      <c r="B88" s="94"/>
      <c r="C88" s="94"/>
      <c r="D88" s="94"/>
      <c r="E88" s="94"/>
      <c r="F88" s="94"/>
      <c r="G88" s="95"/>
      <c r="H88" s="191"/>
      <c r="I88" s="191"/>
      <c r="J88" s="191"/>
      <c r="K88" s="191"/>
    </row>
    <row r="89" spans="1:11" ht="12.75" customHeight="1" x14ac:dyDescent="0.2">
      <c r="A89" s="395" t="s">
        <v>102</v>
      </c>
      <c r="B89" s="395"/>
      <c r="C89" s="395"/>
      <c r="D89" s="395"/>
      <c r="E89" s="395"/>
      <c r="F89" s="395"/>
      <c r="G89" s="395"/>
      <c r="H89" s="191"/>
      <c r="I89" s="191"/>
      <c r="J89" s="191"/>
      <c r="K89" s="191"/>
    </row>
    <row r="90" spans="1:11" ht="12.75" customHeight="1" x14ac:dyDescent="0.2">
      <c r="A90" s="96"/>
      <c r="B90" s="4"/>
      <c r="C90" s="4"/>
      <c r="D90" s="4"/>
      <c r="E90" s="4"/>
      <c r="F90" s="4"/>
      <c r="G90" s="4"/>
      <c r="H90" s="191"/>
      <c r="I90" s="191"/>
      <c r="J90" s="191"/>
      <c r="K90" s="191"/>
    </row>
    <row r="91" spans="1:11" ht="12.75" customHeight="1" x14ac:dyDescent="0.2">
      <c r="A91" s="96" t="s">
        <v>103</v>
      </c>
      <c r="B91" s="4"/>
      <c r="C91" s="4"/>
      <c r="D91" s="4"/>
      <c r="E91" s="4"/>
      <c r="F91" s="4"/>
      <c r="G91" s="4"/>
      <c r="H91" s="190"/>
      <c r="I91" s="190"/>
      <c r="J91" s="192"/>
      <c r="K91" s="190"/>
    </row>
    <row r="92" spans="1:11" ht="12.75" customHeight="1" x14ac:dyDescent="0.2">
      <c r="A92" s="55" t="s">
        <v>32</v>
      </c>
      <c r="B92" s="57" t="s">
        <v>104</v>
      </c>
      <c r="C92" s="57"/>
      <c r="D92" s="57"/>
      <c r="E92" s="57"/>
      <c r="F92" s="251" t="s">
        <v>105</v>
      </c>
      <c r="G92" s="58" t="s">
        <v>67</v>
      </c>
      <c r="H92" s="79"/>
      <c r="I92" s="79"/>
    </row>
    <row r="93" spans="1:11" ht="12.75" customHeight="1" x14ac:dyDescent="0.2">
      <c r="A93" s="60" t="s">
        <v>40</v>
      </c>
      <c r="B93" s="61" t="s">
        <v>106</v>
      </c>
      <c r="C93" s="61"/>
      <c r="D93" s="61"/>
      <c r="E93" s="61"/>
      <c r="F93" s="204">
        <v>20.9589</v>
      </c>
      <c r="G93" s="92">
        <f t="shared" ref="G93:G104" si="1">$I$93*F93/12</f>
        <v>352.74</v>
      </c>
      <c r="H93" s="190">
        <f>G38+G76+G87</f>
        <v>6058.78</v>
      </c>
      <c r="I93" s="190">
        <f>H93/30</f>
        <v>201.96</v>
      </c>
      <c r="J93" s="192">
        <f>I93*F105</f>
        <v>5952.53</v>
      </c>
      <c r="K93" s="190">
        <f>J93/12</f>
        <v>496.04</v>
      </c>
    </row>
    <row r="94" spans="1:11" ht="12.75" customHeight="1" x14ac:dyDescent="0.2">
      <c r="A94" s="85" t="s">
        <v>42</v>
      </c>
      <c r="B94" s="28" t="s">
        <v>107</v>
      </c>
      <c r="C94" s="22"/>
      <c r="D94" s="22"/>
      <c r="E94" s="28"/>
      <c r="F94" s="205">
        <v>1</v>
      </c>
      <c r="G94" s="92">
        <f t="shared" si="1"/>
        <v>16.829999999999998</v>
      </c>
    </row>
    <row r="95" spans="1:11" ht="12.75" customHeight="1" x14ac:dyDescent="0.2">
      <c r="A95" s="85" t="s">
        <v>45</v>
      </c>
      <c r="B95" s="28" t="s">
        <v>108</v>
      </c>
      <c r="C95" s="22"/>
      <c r="D95" s="22"/>
      <c r="E95" s="28"/>
      <c r="F95" s="205">
        <v>0.96589999999999998</v>
      </c>
      <c r="G95" s="92">
        <f t="shared" si="1"/>
        <v>16.260000000000002</v>
      </c>
    </row>
    <row r="96" spans="1:11" ht="12.75" customHeight="1" x14ac:dyDescent="0.2">
      <c r="A96" s="87" t="s">
        <v>47</v>
      </c>
      <c r="B96" s="28" t="s">
        <v>109</v>
      </c>
      <c r="C96" s="28"/>
      <c r="D96" s="28"/>
      <c r="E96" s="28"/>
      <c r="F96" s="205">
        <v>3.4931999999999999</v>
      </c>
      <c r="G96" s="92">
        <f>$I$93*F96/12</f>
        <v>58.79</v>
      </c>
    </row>
    <row r="97" spans="1:7" ht="12.75" customHeight="1" x14ac:dyDescent="0.2">
      <c r="A97" s="87" t="s">
        <v>81</v>
      </c>
      <c r="B97" s="28" t="s">
        <v>110</v>
      </c>
      <c r="C97" s="28"/>
      <c r="D97" s="28"/>
      <c r="E97" s="28"/>
      <c r="F97" s="205">
        <v>0.26879999999999998</v>
      </c>
      <c r="G97" s="92">
        <f t="shared" si="1"/>
        <v>4.5199999999999996</v>
      </c>
    </row>
    <row r="98" spans="1:7" ht="12.75" customHeight="1" x14ac:dyDescent="0.2">
      <c r="A98" s="87" t="s">
        <v>83</v>
      </c>
      <c r="B98" s="77" t="s">
        <v>111</v>
      </c>
      <c r="C98" s="77"/>
      <c r="D98" s="77"/>
      <c r="E98" s="77"/>
      <c r="F98" s="205">
        <v>4.2700000000000002E-2</v>
      </c>
      <c r="G98" s="92">
        <f t="shared" si="1"/>
        <v>0.72</v>
      </c>
    </row>
    <row r="99" spans="1:7" ht="12.75" customHeight="1" x14ac:dyDescent="0.2">
      <c r="A99" s="87" t="s">
        <v>85</v>
      </c>
      <c r="B99" s="77" t="s">
        <v>112</v>
      </c>
      <c r="C99" s="77"/>
      <c r="D99" s="77"/>
      <c r="E99" s="77"/>
      <c r="F99" s="205">
        <v>3.5499999999999997E-2</v>
      </c>
      <c r="G99" s="92">
        <f t="shared" si="1"/>
        <v>0.6</v>
      </c>
    </row>
    <row r="100" spans="1:7" ht="12.75" customHeight="1" x14ac:dyDescent="0.2">
      <c r="A100" s="87" t="s">
        <v>87</v>
      </c>
      <c r="B100" s="77" t="s">
        <v>113</v>
      </c>
      <c r="C100" s="77"/>
      <c r="D100" s="77"/>
      <c r="E100" s="77"/>
      <c r="F100" s="205">
        <v>0.02</v>
      </c>
      <c r="G100" s="92">
        <f t="shared" si="1"/>
        <v>0.34</v>
      </c>
    </row>
    <row r="101" spans="1:7" ht="12.75" customHeight="1" x14ac:dyDescent="0.2">
      <c r="A101" s="87" t="s">
        <v>114</v>
      </c>
      <c r="B101" s="77" t="s">
        <v>115</v>
      </c>
      <c r="C101" s="77"/>
      <c r="D101" s="77"/>
      <c r="E101" s="77"/>
      <c r="F101" s="205">
        <v>4.0000000000000001E-3</v>
      </c>
      <c r="G101" s="92">
        <f t="shared" si="1"/>
        <v>7.0000000000000007E-2</v>
      </c>
    </row>
    <row r="102" spans="1:7" ht="12.75" customHeight="1" x14ac:dyDescent="0.2">
      <c r="A102" s="87" t="s">
        <v>116</v>
      </c>
      <c r="B102" s="77" t="s">
        <v>117</v>
      </c>
      <c r="C102" s="77"/>
      <c r="D102" s="77"/>
      <c r="E102" s="77"/>
      <c r="F102" s="205">
        <v>0.19969999999999999</v>
      </c>
      <c r="G102" s="92">
        <f t="shared" si="1"/>
        <v>3.36</v>
      </c>
    </row>
    <row r="103" spans="1:7" ht="12.75" customHeight="1" x14ac:dyDescent="0.2">
      <c r="A103" s="87" t="s">
        <v>118</v>
      </c>
      <c r="B103" s="77" t="s">
        <v>119</v>
      </c>
      <c r="C103" s="77"/>
      <c r="D103" s="77"/>
      <c r="E103" s="77"/>
      <c r="F103" s="205">
        <v>2.4752999999999998</v>
      </c>
      <c r="G103" s="92">
        <f t="shared" si="1"/>
        <v>41.66</v>
      </c>
    </row>
    <row r="104" spans="1:7" ht="12.75" customHeight="1" x14ac:dyDescent="0.2">
      <c r="A104" s="87" t="s">
        <v>120</v>
      </c>
      <c r="B104" s="33" t="s">
        <v>121</v>
      </c>
      <c r="C104" s="33"/>
      <c r="D104" s="33"/>
      <c r="E104" s="33"/>
      <c r="F104" s="206">
        <v>9.7999999999999997E-3</v>
      </c>
      <c r="G104" s="92">
        <f t="shared" si="1"/>
        <v>0.16</v>
      </c>
    </row>
    <row r="105" spans="1:7" ht="12.75" customHeight="1" x14ac:dyDescent="0.2">
      <c r="A105" s="67" t="s">
        <v>19</v>
      </c>
      <c r="B105" s="57"/>
      <c r="C105" s="57"/>
      <c r="D105" s="57"/>
      <c r="E105" s="57"/>
      <c r="F105" s="97">
        <f>SUM(F93:F104)</f>
        <v>29.473800000000001</v>
      </c>
      <c r="G105" s="69">
        <f>SUM(G93:G104)</f>
        <v>496.05</v>
      </c>
    </row>
    <row r="106" spans="1:7" ht="12.75" customHeight="1" x14ac:dyDescent="0.2">
      <c r="A106" s="96"/>
      <c r="B106" s="4"/>
      <c r="C106" s="4"/>
      <c r="D106" s="4"/>
      <c r="E106" s="4"/>
      <c r="F106" s="4"/>
      <c r="G106" s="4"/>
    </row>
    <row r="107" spans="1:7" ht="12.75" customHeight="1" x14ac:dyDescent="0.2">
      <c r="A107" s="396" t="s">
        <v>122</v>
      </c>
      <c r="B107" s="396"/>
      <c r="C107" s="396"/>
      <c r="D107" s="396"/>
      <c r="E107" s="396"/>
      <c r="F107" s="396"/>
      <c r="G107" s="396"/>
    </row>
    <row r="108" spans="1:7" ht="12.75" customHeight="1" x14ac:dyDescent="0.2">
      <c r="A108" s="37"/>
      <c r="B108" s="37"/>
      <c r="C108" s="37"/>
      <c r="D108" s="37"/>
      <c r="E108" s="37"/>
      <c r="F108" s="37"/>
      <c r="G108" s="37"/>
    </row>
    <row r="109" spans="1:7" ht="12.75" customHeight="1" x14ac:dyDescent="0.2">
      <c r="A109" s="83">
        <v>4</v>
      </c>
      <c r="B109" s="57" t="s">
        <v>123</v>
      </c>
      <c r="C109" s="57"/>
      <c r="D109" s="57"/>
      <c r="E109" s="57"/>
      <c r="F109" s="57"/>
      <c r="G109" s="59" t="s">
        <v>67</v>
      </c>
    </row>
    <row r="110" spans="1:7" ht="12.75" customHeight="1" x14ac:dyDescent="0.2">
      <c r="A110" s="60" t="s">
        <v>32</v>
      </c>
      <c r="B110" s="28" t="s">
        <v>104</v>
      </c>
      <c r="C110" s="61"/>
      <c r="D110" s="61"/>
      <c r="E110" s="61"/>
      <c r="F110" s="61"/>
      <c r="G110" s="63">
        <f>G105</f>
        <v>496.05</v>
      </c>
    </row>
    <row r="111" spans="1:7" ht="12.75" customHeight="1" x14ac:dyDescent="0.2">
      <c r="A111" s="99" t="s">
        <v>19</v>
      </c>
      <c r="B111" s="100"/>
      <c r="C111" s="100"/>
      <c r="D111" s="100"/>
      <c r="E111" s="100"/>
      <c r="F111" s="100"/>
      <c r="G111" s="69">
        <f>G110</f>
        <v>496.05</v>
      </c>
    </row>
    <row r="112" spans="1:7" ht="12.75" customHeight="1" x14ac:dyDescent="0.2">
      <c r="A112" s="54"/>
      <c r="B112" s="54"/>
      <c r="C112" s="54"/>
      <c r="D112" s="54"/>
      <c r="E112" s="54"/>
      <c r="F112" s="54"/>
      <c r="G112" s="98"/>
    </row>
    <row r="113" spans="1:9" ht="12.75" customHeight="1" x14ac:dyDescent="0.2">
      <c r="A113" s="395" t="s">
        <v>124</v>
      </c>
      <c r="B113" s="395"/>
      <c r="C113" s="395"/>
      <c r="D113" s="395"/>
      <c r="E113" s="395"/>
      <c r="F113" s="395"/>
      <c r="G113" s="395"/>
    </row>
    <row r="114" spans="1:9" ht="12.75" customHeight="1" x14ac:dyDescent="0.2">
      <c r="A114" s="101"/>
      <c r="B114" s="101"/>
      <c r="C114" s="101"/>
      <c r="D114" s="101"/>
      <c r="E114" s="101"/>
      <c r="F114" s="101"/>
      <c r="G114" s="102"/>
    </row>
    <row r="115" spans="1:9" ht="12.75" customHeight="1" x14ac:dyDescent="0.2">
      <c r="A115" s="83">
        <v>5</v>
      </c>
      <c r="B115" s="57" t="s">
        <v>125</v>
      </c>
      <c r="C115" s="57"/>
      <c r="D115" s="57"/>
      <c r="E115" s="57"/>
      <c r="F115" s="103"/>
      <c r="G115" s="84" t="s">
        <v>67</v>
      </c>
    </row>
    <row r="116" spans="1:9" ht="12.75" customHeight="1" x14ac:dyDescent="0.2">
      <c r="A116" s="85" t="s">
        <v>40</v>
      </c>
      <c r="B116" s="22" t="s">
        <v>126</v>
      </c>
      <c r="C116" s="22"/>
      <c r="D116" s="22"/>
      <c r="E116" s="22"/>
      <c r="F116" s="104"/>
      <c r="G116" s="105">
        <v>0</v>
      </c>
      <c r="H116" s="131"/>
      <c r="I116" s="133"/>
    </row>
    <row r="117" spans="1:9" ht="12.75" customHeight="1" x14ac:dyDescent="0.2">
      <c r="A117" s="106"/>
      <c r="B117" s="107" t="s">
        <v>69</v>
      </c>
      <c r="C117" s="107"/>
      <c r="D117" s="107"/>
      <c r="E117" s="107"/>
      <c r="F117" s="108"/>
      <c r="G117" s="109">
        <f>SUM(G116)</f>
        <v>0</v>
      </c>
    </row>
    <row r="118" spans="1:9" ht="12.75" customHeight="1" x14ac:dyDescent="0.2">
      <c r="A118" s="37"/>
      <c r="B118" s="37"/>
      <c r="C118" s="37"/>
      <c r="D118" s="37"/>
      <c r="E118" s="37"/>
      <c r="F118" s="37"/>
      <c r="G118" s="37"/>
    </row>
    <row r="119" spans="1:9" ht="12.75" customHeight="1" x14ac:dyDescent="0.2">
      <c r="A119" s="378" t="s">
        <v>127</v>
      </c>
      <c r="B119" s="378"/>
      <c r="C119" s="378"/>
      <c r="D119" s="378"/>
      <c r="E119" s="378"/>
      <c r="F119" s="378"/>
      <c r="G119" s="378"/>
    </row>
    <row r="120" spans="1:9" ht="12.75" customHeight="1" x14ac:dyDescent="0.2">
      <c r="A120" s="37"/>
      <c r="B120" s="37"/>
      <c r="C120" s="37"/>
      <c r="D120" s="37"/>
      <c r="E120" s="37"/>
      <c r="F120" s="37"/>
      <c r="G120" s="37"/>
    </row>
    <row r="121" spans="1:9" ht="12.75" customHeight="1" x14ac:dyDescent="0.2">
      <c r="A121" s="83">
        <v>6</v>
      </c>
      <c r="B121" s="57" t="s">
        <v>128</v>
      </c>
      <c r="C121" s="57"/>
      <c r="D121" s="57"/>
      <c r="E121" s="57"/>
      <c r="F121" s="83" t="s">
        <v>73</v>
      </c>
      <c r="G121" s="59" t="s">
        <v>67</v>
      </c>
    </row>
    <row r="122" spans="1:9" ht="12.75" customHeight="1" x14ac:dyDescent="0.2">
      <c r="A122" s="60" t="s">
        <v>40</v>
      </c>
      <c r="B122" s="110" t="s">
        <v>129</v>
      </c>
      <c r="C122" s="61"/>
      <c r="D122" s="61"/>
      <c r="E122" s="61"/>
      <c r="F122" s="208">
        <v>2.5000000000000001E-2</v>
      </c>
      <c r="G122" s="63">
        <f>G138*F122</f>
        <v>163.87</v>
      </c>
      <c r="H122" s="133"/>
    </row>
    <row r="123" spans="1:9" ht="12.75" customHeight="1" x14ac:dyDescent="0.2">
      <c r="A123" s="87" t="s">
        <v>42</v>
      </c>
      <c r="B123" s="73" t="s">
        <v>130</v>
      </c>
      <c r="C123" s="28"/>
      <c r="D123" s="28"/>
      <c r="E123" s="28"/>
      <c r="F123" s="209">
        <v>0.05</v>
      </c>
      <c r="G123" s="92">
        <f>(G138+G122)*F123</f>
        <v>335.94</v>
      </c>
      <c r="H123" s="133"/>
    </row>
    <row r="124" spans="1:9" ht="12.75" customHeight="1" x14ac:dyDescent="0.2">
      <c r="A124" s="87" t="s">
        <v>45</v>
      </c>
      <c r="B124" s="28" t="s">
        <v>131</v>
      </c>
      <c r="C124" s="28"/>
      <c r="D124" s="28"/>
      <c r="E124" s="28"/>
      <c r="F124" s="209"/>
      <c r="G124" s="141"/>
      <c r="H124" s="133"/>
    </row>
    <row r="125" spans="1:9" ht="12.75" customHeight="1" x14ac:dyDescent="0.2">
      <c r="A125" s="87" t="s">
        <v>132</v>
      </c>
      <c r="B125" s="28" t="s">
        <v>133</v>
      </c>
      <c r="C125" s="28"/>
      <c r="D125" s="28"/>
      <c r="E125" s="28"/>
      <c r="F125" s="209">
        <v>0.03</v>
      </c>
      <c r="G125" s="137">
        <f>E145</f>
        <v>231.68</v>
      </c>
      <c r="H125" s="132"/>
    </row>
    <row r="126" spans="1:9" ht="12.75" customHeight="1" x14ac:dyDescent="0.2">
      <c r="A126" s="87" t="s">
        <v>134</v>
      </c>
      <c r="B126" s="28" t="s">
        <v>135</v>
      </c>
      <c r="C126" s="28"/>
      <c r="D126" s="28"/>
      <c r="E126" s="28"/>
      <c r="F126" s="209">
        <v>6.4999999999999997E-3</v>
      </c>
      <c r="G126" s="137">
        <f>E146</f>
        <v>50.2</v>
      </c>
    </row>
    <row r="127" spans="1:9" ht="12.75" customHeight="1" x14ac:dyDescent="0.2">
      <c r="A127" s="87" t="s">
        <v>136</v>
      </c>
      <c r="B127" s="28" t="s">
        <v>137</v>
      </c>
      <c r="C127" s="28"/>
      <c r="D127" s="28"/>
      <c r="E127" s="28"/>
      <c r="F127" s="209">
        <v>0.05</v>
      </c>
      <c r="G127" s="92">
        <f>E147</f>
        <v>386.14</v>
      </c>
    </row>
    <row r="128" spans="1:9" ht="12.75" customHeight="1" x14ac:dyDescent="0.2">
      <c r="A128" s="113"/>
      <c r="B128" s="100" t="s">
        <v>138</v>
      </c>
      <c r="C128" s="100"/>
      <c r="D128" s="100"/>
      <c r="E128" s="100"/>
      <c r="F128" s="68">
        <f>SUM(F122:F127)</f>
        <v>0.1615</v>
      </c>
      <c r="G128" s="69">
        <f>SUM(G122:G127)</f>
        <v>1167.83</v>
      </c>
    </row>
    <row r="129" spans="1:18" ht="12.75" customHeight="1" x14ac:dyDescent="0.2">
      <c r="A129" s="37"/>
      <c r="B129" s="37"/>
      <c r="C129" s="37"/>
      <c r="D129" s="37"/>
      <c r="E129" s="37"/>
      <c r="F129" s="114"/>
      <c r="G129" s="37"/>
    </row>
    <row r="130" spans="1:18" ht="12.75" customHeight="1" x14ac:dyDescent="0.2">
      <c r="A130" s="378" t="s">
        <v>139</v>
      </c>
      <c r="B130" s="378"/>
      <c r="C130" s="378"/>
      <c r="D130" s="378"/>
      <c r="E130" s="378"/>
      <c r="F130" s="378"/>
      <c r="G130" s="378"/>
    </row>
    <row r="131" spans="1:18" ht="12.75" customHeight="1" x14ac:dyDescent="0.2">
      <c r="A131" s="37"/>
      <c r="B131" s="37"/>
      <c r="C131" s="37"/>
      <c r="D131" s="37"/>
      <c r="E131" s="37"/>
      <c r="F131" s="37"/>
      <c r="G131" s="37"/>
    </row>
    <row r="132" spans="1:18" ht="12.75" customHeight="1" x14ac:dyDescent="0.2">
      <c r="A132" s="55"/>
      <c r="B132" s="57" t="s">
        <v>140</v>
      </c>
      <c r="C132" s="57"/>
      <c r="D132" s="57"/>
      <c r="E132" s="57"/>
      <c r="F132" s="57"/>
      <c r="G132" s="59" t="s">
        <v>67</v>
      </c>
      <c r="P132" s="121"/>
      <c r="R132" s="111"/>
    </row>
    <row r="133" spans="1:18" ht="12.75" customHeight="1" x14ac:dyDescent="0.2">
      <c r="A133" s="60" t="s">
        <v>40</v>
      </c>
      <c r="B133" s="61" t="s">
        <v>141</v>
      </c>
      <c r="C133" s="61"/>
      <c r="D133" s="61"/>
      <c r="E133" s="61"/>
      <c r="F133" s="61"/>
      <c r="G133" s="63">
        <f>G38</f>
        <v>3087.18</v>
      </c>
      <c r="K133" s="401"/>
      <c r="L133" s="401"/>
      <c r="M133" s="121"/>
      <c r="P133" s="122"/>
    </row>
    <row r="134" spans="1:18" ht="12.75" customHeight="1" x14ac:dyDescent="0.2">
      <c r="A134" s="87" t="s">
        <v>42</v>
      </c>
      <c r="B134" s="28" t="s">
        <v>142</v>
      </c>
      <c r="C134" s="28"/>
      <c r="D134" s="28"/>
      <c r="E134" s="28"/>
      <c r="F134" s="28"/>
      <c r="G134" s="92">
        <f>G76</f>
        <v>2427.7800000000002</v>
      </c>
      <c r="K134" s="401"/>
      <c r="L134" s="401"/>
      <c r="P134" s="121"/>
      <c r="R134" s="126"/>
    </row>
    <row r="135" spans="1:18" ht="12.75" customHeight="1" x14ac:dyDescent="0.2">
      <c r="A135" s="87" t="s">
        <v>45</v>
      </c>
      <c r="B135" s="28" t="s">
        <v>143</v>
      </c>
      <c r="C135" s="28"/>
      <c r="D135" s="28"/>
      <c r="E135" s="28"/>
      <c r="F135" s="28"/>
      <c r="G135" s="92">
        <f>G87</f>
        <v>543.82000000000005</v>
      </c>
    </row>
    <row r="136" spans="1:18" ht="12.75" customHeight="1" x14ac:dyDescent="0.2">
      <c r="A136" s="89" t="s">
        <v>47</v>
      </c>
      <c r="B136" s="77" t="s">
        <v>144</v>
      </c>
      <c r="C136" s="77"/>
      <c r="D136" s="77"/>
      <c r="E136" s="77"/>
      <c r="F136" s="77"/>
      <c r="G136" s="93">
        <f>G111</f>
        <v>496.05</v>
      </c>
      <c r="M136" s="123"/>
    </row>
    <row r="137" spans="1:18" ht="12.75" customHeight="1" x14ac:dyDescent="0.2">
      <c r="A137" s="89" t="s">
        <v>81</v>
      </c>
      <c r="B137" s="77" t="s">
        <v>145</v>
      </c>
      <c r="C137" s="77"/>
      <c r="D137" s="77"/>
      <c r="E137" s="77"/>
      <c r="F137" s="77"/>
      <c r="G137" s="93">
        <f>G117</f>
        <v>0</v>
      </c>
      <c r="M137" s="124"/>
    </row>
    <row r="138" spans="1:18" ht="12.75" customHeight="1" x14ac:dyDescent="0.2">
      <c r="A138" s="67" t="s">
        <v>146</v>
      </c>
      <c r="B138" s="57"/>
      <c r="C138" s="57"/>
      <c r="D138" s="57"/>
      <c r="E138" s="57"/>
      <c r="F138" s="57"/>
      <c r="G138" s="69">
        <f>SUM(G133:G137)</f>
        <v>6554.83</v>
      </c>
      <c r="H138" s="133"/>
      <c r="I138" s="133"/>
    </row>
    <row r="139" spans="1:18" ht="12.75" customHeight="1" x14ac:dyDescent="0.2">
      <c r="A139" s="91" t="s">
        <v>83</v>
      </c>
      <c r="B139" s="115" t="s">
        <v>147</v>
      </c>
      <c r="C139" s="115"/>
      <c r="D139" s="115"/>
      <c r="E139" s="115"/>
      <c r="F139" s="115"/>
      <c r="G139" s="116">
        <f>G128</f>
        <v>1167.83</v>
      </c>
    </row>
    <row r="140" spans="1:18" ht="12.75" customHeight="1" x14ac:dyDescent="0.2">
      <c r="A140" s="402" t="s">
        <v>148</v>
      </c>
      <c r="B140" s="403"/>
      <c r="C140" s="403"/>
      <c r="D140" s="403"/>
      <c r="E140" s="403"/>
      <c r="F140" s="404"/>
      <c r="G140" s="69">
        <f>G138+G139</f>
        <v>7722.66</v>
      </c>
      <c r="L140" s="125"/>
      <c r="M140" s="126"/>
    </row>
    <row r="141" spans="1:18" ht="12.75" customHeight="1" x14ac:dyDescent="0.2">
      <c r="A141" s="37"/>
      <c r="B141" s="37"/>
      <c r="C141" s="37"/>
      <c r="D141" s="37"/>
      <c r="E141" s="37"/>
      <c r="F141" s="37"/>
      <c r="G141" s="37"/>
    </row>
    <row r="142" spans="1:18" ht="12.75" customHeight="1" x14ac:dyDescent="0.2">
      <c r="A142" s="405" t="s">
        <v>149</v>
      </c>
      <c r="B142" s="405"/>
      <c r="C142" s="405"/>
      <c r="D142" s="184"/>
      <c r="E142" s="117">
        <f>G38+G76+G87+G111+G117+G122+G123</f>
        <v>7054.64</v>
      </c>
      <c r="F142" s="82"/>
      <c r="M142" s="124"/>
    </row>
    <row r="143" spans="1:18" ht="12.75" customHeight="1" x14ac:dyDescent="0.2">
      <c r="A143" s="406" t="s">
        <v>150</v>
      </c>
      <c r="B143" s="406"/>
      <c r="C143" s="406"/>
      <c r="D143" s="184"/>
      <c r="E143" s="118">
        <f>E142/(1-(F125+F126+F127))+0.01</f>
        <v>7722.66</v>
      </c>
      <c r="M143"/>
    </row>
    <row r="144" spans="1:18" ht="12.75" customHeight="1" x14ac:dyDescent="0.2">
      <c r="A144" s="406" t="s">
        <v>151</v>
      </c>
      <c r="B144" s="406"/>
      <c r="C144" s="406"/>
      <c r="D144" s="184"/>
      <c r="E144" s="118">
        <f>E143-E142</f>
        <v>668.02</v>
      </c>
      <c r="M144" s="124"/>
    </row>
    <row r="145" spans="1:20" ht="12.75" customHeight="1" x14ac:dyDescent="0.2">
      <c r="A145" s="400" t="s">
        <v>152</v>
      </c>
      <c r="B145" s="400"/>
      <c r="C145" s="400"/>
      <c r="D145" s="185"/>
      <c r="E145" s="119">
        <f>((F125)/(F125+F126+F127))*E144</f>
        <v>231.68</v>
      </c>
      <c r="M145"/>
    </row>
    <row r="146" spans="1:20" ht="12.75" customHeight="1" x14ac:dyDescent="0.2">
      <c r="A146" s="400" t="s">
        <v>153</v>
      </c>
      <c r="B146" s="400"/>
      <c r="C146" s="400"/>
      <c r="D146" s="185"/>
      <c r="E146" s="119">
        <f>((F126)/(F125+F126+F127))*E144</f>
        <v>50.2</v>
      </c>
      <c r="M146" s="124"/>
    </row>
    <row r="147" spans="1:20" ht="12.75" customHeight="1" x14ac:dyDescent="0.2">
      <c r="A147" s="400" t="s">
        <v>154</v>
      </c>
      <c r="B147" s="400"/>
      <c r="C147" s="400"/>
      <c r="D147" s="185"/>
      <c r="E147" s="120">
        <f>((F127/(F125+F126+F127))*E144)+0</f>
        <v>386.14</v>
      </c>
      <c r="M147"/>
    </row>
    <row r="148" spans="1:20" x14ac:dyDescent="0.2">
      <c r="A148" s="4"/>
      <c r="B148" s="4"/>
      <c r="C148" s="4"/>
      <c r="M148" s="124"/>
    </row>
    <row r="149" spans="1:20" x14ac:dyDescent="0.2">
      <c r="A149" s="4"/>
      <c r="B149" s="4"/>
      <c r="C149" s="4"/>
    </row>
    <row r="150" spans="1:20" x14ac:dyDescent="0.2">
      <c r="A150" s="4"/>
      <c r="B150" s="4"/>
      <c r="C150" s="4"/>
      <c r="R150" s="125"/>
    </row>
    <row r="151" spans="1:20" x14ac:dyDescent="0.2">
      <c r="A151" s="4"/>
      <c r="B151" s="4"/>
      <c r="C151" s="4"/>
      <c r="M151" s="125"/>
      <c r="N151" s="80"/>
      <c r="P151" s="126"/>
      <c r="R151" s="127"/>
      <c r="T151" s="80"/>
    </row>
    <row r="152" spans="1:20" x14ac:dyDescent="0.2">
      <c r="A152" s="4"/>
      <c r="B152" s="4"/>
      <c r="C152" s="4"/>
      <c r="M152" s="125"/>
      <c r="N152" s="80"/>
      <c r="P152" s="126"/>
      <c r="R152" s="127"/>
      <c r="T152" s="80"/>
    </row>
    <row r="153" spans="1:20" x14ac:dyDescent="0.2">
      <c r="A153" s="4"/>
      <c r="B153" s="4"/>
      <c r="C153" s="4"/>
      <c r="M153" s="125"/>
      <c r="N153" s="80"/>
      <c r="P153" s="126"/>
      <c r="R153" s="127"/>
      <c r="T153" s="80"/>
    </row>
    <row r="154" spans="1:20" x14ac:dyDescent="0.2">
      <c r="A154" s="4"/>
      <c r="B154" s="4"/>
      <c r="C154" s="4"/>
      <c r="M154" s="125"/>
      <c r="N154" s="80"/>
      <c r="P154" s="126"/>
      <c r="R154" s="127"/>
      <c r="T154" s="80"/>
    </row>
    <row r="155" spans="1:20" x14ac:dyDescent="0.2">
      <c r="A155" s="4"/>
      <c r="B155" s="4"/>
      <c r="C155" s="4"/>
      <c r="M155" s="125"/>
      <c r="N155" s="80"/>
      <c r="P155" s="126"/>
      <c r="R155" s="127"/>
      <c r="T155" s="80"/>
    </row>
    <row r="156" spans="1:20" x14ac:dyDescent="0.2">
      <c r="A156" s="4"/>
      <c r="B156" s="4"/>
      <c r="C156" s="4"/>
    </row>
    <row r="157" spans="1:20" x14ac:dyDescent="0.2">
      <c r="A157" s="4"/>
      <c r="B157" s="4"/>
      <c r="C157" s="4"/>
      <c r="M157" s="125"/>
      <c r="N157" s="80"/>
      <c r="P157" s="80"/>
      <c r="R157" s="128"/>
      <c r="T157" s="128"/>
    </row>
    <row r="158" spans="1:20" x14ac:dyDescent="0.2">
      <c r="A158" s="4"/>
      <c r="B158" s="4"/>
      <c r="C158" s="4"/>
    </row>
    <row r="159" spans="1:20" x14ac:dyDescent="0.2">
      <c r="A159" s="4"/>
      <c r="B159" s="4"/>
      <c r="C159" s="4"/>
    </row>
    <row r="160" spans="1:20" x14ac:dyDescent="0.2">
      <c r="A160" s="4"/>
      <c r="B160" s="4"/>
      <c r="C160" s="4"/>
    </row>
    <row r="161" spans="1:3" x14ac:dyDescent="0.2">
      <c r="A161" s="4"/>
      <c r="B161" s="4"/>
      <c r="C161" s="4"/>
    </row>
    <row r="162" spans="1:3" x14ac:dyDescent="0.2">
      <c r="A162" s="4"/>
      <c r="B162" s="4"/>
      <c r="C162" s="4"/>
    </row>
    <row r="163" spans="1:3" x14ac:dyDescent="0.2">
      <c r="A163" s="4"/>
      <c r="B163" s="4"/>
      <c r="C163" s="4"/>
    </row>
    <row r="164" spans="1:3" x14ac:dyDescent="0.2">
      <c r="A164" s="4"/>
      <c r="B164" s="4"/>
      <c r="C164" s="4"/>
    </row>
    <row r="165" spans="1:3" x14ac:dyDescent="0.2">
      <c r="A165" s="4"/>
      <c r="B165" s="4"/>
      <c r="C165" s="4"/>
    </row>
    <row r="166" spans="1:3" x14ac:dyDescent="0.2">
      <c r="A166" s="4"/>
      <c r="B166" s="4"/>
      <c r="C166" s="4"/>
    </row>
    <row r="167" spans="1:3" x14ac:dyDescent="0.2">
      <c r="A167" s="4"/>
      <c r="B167" s="4"/>
      <c r="C167" s="4"/>
    </row>
    <row r="168" spans="1:3" x14ac:dyDescent="0.2">
      <c r="A168" s="4"/>
      <c r="B168" s="4"/>
      <c r="C168" s="4"/>
    </row>
    <row r="169" spans="1:3" x14ac:dyDescent="0.2">
      <c r="A169" s="4"/>
      <c r="B169" s="4"/>
      <c r="C169" s="4"/>
    </row>
    <row r="170" spans="1:3" x14ac:dyDescent="0.2">
      <c r="A170" s="4"/>
      <c r="B170" s="4"/>
      <c r="C170" s="4"/>
    </row>
    <row r="171" spans="1:3" x14ac:dyDescent="0.2">
      <c r="A171" s="4"/>
      <c r="B171" s="4"/>
      <c r="C171" s="4"/>
    </row>
    <row r="172" spans="1:3" x14ac:dyDescent="0.2">
      <c r="A172" s="4"/>
      <c r="B172" s="4"/>
      <c r="C172" s="4"/>
    </row>
    <row r="173" spans="1:3" x14ac:dyDescent="0.2">
      <c r="A173" s="4"/>
      <c r="B173" s="4"/>
      <c r="C173" s="4"/>
    </row>
    <row r="174" spans="1:3" x14ac:dyDescent="0.2">
      <c r="A174" s="4"/>
      <c r="B174" s="4"/>
      <c r="C174" s="4"/>
    </row>
    <row r="175" spans="1:3" x14ac:dyDescent="0.2">
      <c r="A175" s="4"/>
      <c r="B175" s="4"/>
      <c r="C175" s="4"/>
    </row>
    <row r="176" spans="1:3" x14ac:dyDescent="0.2">
      <c r="A176" s="4"/>
      <c r="B176" s="4"/>
      <c r="C176" s="4"/>
    </row>
    <row r="177" spans="1:3" x14ac:dyDescent="0.2">
      <c r="A177" s="4"/>
      <c r="B177" s="4"/>
      <c r="C177" s="4"/>
    </row>
    <row r="178" spans="1:3" x14ac:dyDescent="0.2">
      <c r="A178" s="4"/>
      <c r="B178" s="4"/>
      <c r="C178" s="4"/>
    </row>
    <row r="179" spans="1:3" x14ac:dyDescent="0.2">
      <c r="A179" s="4"/>
      <c r="B179" s="4"/>
      <c r="C179" s="4"/>
    </row>
    <row r="180" spans="1:3" x14ac:dyDescent="0.2">
      <c r="A180" s="4"/>
      <c r="B180" s="4"/>
      <c r="C180" s="4"/>
    </row>
    <row r="181" spans="1:3" x14ac:dyDescent="0.2">
      <c r="A181" s="4"/>
      <c r="B181" s="4"/>
      <c r="C181" s="4"/>
    </row>
    <row r="182" spans="1:3" x14ac:dyDescent="0.2">
      <c r="A182" s="4"/>
      <c r="B182" s="4"/>
      <c r="C182" s="4"/>
    </row>
    <row r="183" spans="1:3" x14ac:dyDescent="0.2">
      <c r="A183" s="4"/>
      <c r="B183" s="4"/>
      <c r="C183" s="4"/>
    </row>
    <row r="184" spans="1:3" x14ac:dyDescent="0.2">
      <c r="A184" s="4"/>
      <c r="B184" s="4"/>
      <c r="C184" s="4"/>
    </row>
    <row r="185" spans="1:3" x14ac:dyDescent="0.2">
      <c r="A185" s="4"/>
      <c r="B185" s="4"/>
      <c r="C185" s="4"/>
    </row>
    <row r="186" spans="1:3" x14ac:dyDescent="0.2">
      <c r="A186" s="4"/>
      <c r="B186" s="4"/>
      <c r="C186" s="4"/>
    </row>
    <row r="187" spans="1:3" x14ac:dyDescent="0.2">
      <c r="A187" s="4"/>
      <c r="B187" s="4"/>
      <c r="C187" s="4"/>
    </row>
    <row r="188" spans="1:3" x14ac:dyDescent="0.2">
      <c r="A188" s="4"/>
      <c r="B188" s="4"/>
      <c r="C188" s="4"/>
    </row>
    <row r="189" spans="1:3" x14ac:dyDescent="0.2">
      <c r="A189" s="4"/>
      <c r="B189" s="4"/>
      <c r="C189" s="4"/>
    </row>
    <row r="190" spans="1:3" x14ac:dyDescent="0.2">
      <c r="A190" s="4"/>
      <c r="B190" s="4"/>
      <c r="C190" s="4"/>
    </row>
    <row r="191" spans="1:3" x14ac:dyDescent="0.2">
      <c r="A191" s="4"/>
      <c r="B191" s="4"/>
      <c r="C191" s="4"/>
    </row>
    <row r="192" spans="1:3" x14ac:dyDescent="0.2">
      <c r="A192" s="4"/>
      <c r="B192" s="4"/>
      <c r="C192" s="4"/>
    </row>
    <row r="193" spans="1:3" x14ac:dyDescent="0.2">
      <c r="A193" s="4"/>
      <c r="B193" s="4"/>
      <c r="C193" s="4"/>
    </row>
    <row r="194" spans="1:3" x14ac:dyDescent="0.2">
      <c r="A194" s="4"/>
      <c r="B194" s="4"/>
      <c r="C194" s="4"/>
    </row>
    <row r="195" spans="1:3" x14ac:dyDescent="0.2">
      <c r="A195" s="4"/>
      <c r="B195" s="4"/>
      <c r="C195" s="4"/>
    </row>
    <row r="196" spans="1:3" x14ac:dyDescent="0.2">
      <c r="A196" s="4"/>
      <c r="B196" s="4"/>
      <c r="C196" s="4"/>
    </row>
    <row r="197" spans="1:3" x14ac:dyDescent="0.2">
      <c r="A197" s="4"/>
      <c r="B197" s="4"/>
      <c r="C197" s="4"/>
    </row>
    <row r="198" spans="1:3" x14ac:dyDescent="0.2">
      <c r="A198" s="4"/>
      <c r="B198" s="4"/>
      <c r="C198" s="4"/>
    </row>
    <row r="199" spans="1:3" x14ac:dyDescent="0.2">
      <c r="A199" s="4"/>
      <c r="B199" s="4"/>
      <c r="C199" s="4"/>
    </row>
    <row r="200" spans="1:3" x14ac:dyDescent="0.2">
      <c r="A200" s="4"/>
      <c r="B200" s="4"/>
      <c r="C200" s="4"/>
    </row>
    <row r="201" spans="1:3" x14ac:dyDescent="0.2">
      <c r="A201" s="4"/>
      <c r="B201" s="4"/>
      <c r="C201" s="4"/>
    </row>
    <row r="202" spans="1:3" x14ac:dyDescent="0.2">
      <c r="A202" s="4"/>
      <c r="B202" s="4"/>
      <c r="C202" s="4"/>
    </row>
    <row r="203" spans="1:3" x14ac:dyDescent="0.2">
      <c r="A203" s="4"/>
      <c r="B203" s="4"/>
      <c r="C203" s="4"/>
    </row>
    <row r="204" spans="1:3" x14ac:dyDescent="0.2">
      <c r="A204" s="4"/>
      <c r="B204" s="4"/>
      <c r="C204" s="4"/>
    </row>
    <row r="205" spans="1:3" x14ac:dyDescent="0.2">
      <c r="A205" s="4"/>
      <c r="B205" s="4"/>
      <c r="C205" s="4"/>
    </row>
    <row r="206" spans="1:3" x14ac:dyDescent="0.2">
      <c r="A206" s="4"/>
      <c r="B206" s="4"/>
      <c r="C206" s="4"/>
    </row>
    <row r="207" spans="1:3" x14ac:dyDescent="0.2">
      <c r="A207" s="4"/>
      <c r="B207" s="4"/>
      <c r="C207" s="4"/>
    </row>
    <row r="208" spans="1:3" x14ac:dyDescent="0.2">
      <c r="A208" s="4"/>
      <c r="B208" s="4"/>
      <c r="C208" s="4"/>
    </row>
    <row r="209" spans="1:3" x14ac:dyDescent="0.2">
      <c r="A209" s="4"/>
      <c r="B209" s="4"/>
      <c r="C209" s="4"/>
    </row>
    <row r="210" spans="1:3" x14ac:dyDescent="0.2">
      <c r="A210" s="4"/>
      <c r="B210" s="4"/>
      <c r="C210" s="4"/>
    </row>
    <row r="211" spans="1:3" x14ac:dyDescent="0.2">
      <c r="A211" s="4"/>
      <c r="B211" s="4"/>
      <c r="C211" s="4"/>
    </row>
    <row r="212" spans="1:3" x14ac:dyDescent="0.2">
      <c r="A212" s="4"/>
      <c r="B212" s="4"/>
      <c r="C212" s="4"/>
    </row>
    <row r="213" spans="1:3" x14ac:dyDescent="0.2">
      <c r="A213" s="4"/>
      <c r="B213" s="4"/>
      <c r="C213" s="4"/>
    </row>
    <row r="214" spans="1:3" x14ac:dyDescent="0.2">
      <c r="A214" s="4"/>
      <c r="B214" s="4"/>
      <c r="C214" s="4"/>
    </row>
    <row r="215" spans="1:3" x14ac:dyDescent="0.2">
      <c r="A215" s="4"/>
      <c r="B215" s="4"/>
      <c r="C215" s="4"/>
    </row>
    <row r="216" spans="1:3" x14ac:dyDescent="0.2">
      <c r="A216" s="4"/>
      <c r="B216" s="4"/>
      <c r="C216" s="4"/>
    </row>
    <row r="217" spans="1:3" x14ac:dyDescent="0.2">
      <c r="A217" s="4"/>
      <c r="B217" s="4"/>
      <c r="C217" s="4"/>
    </row>
    <row r="218" spans="1:3" x14ac:dyDescent="0.2">
      <c r="A218" s="4"/>
      <c r="B218" s="4"/>
      <c r="C218" s="4"/>
    </row>
    <row r="219" spans="1:3" x14ac:dyDescent="0.2">
      <c r="A219" s="4"/>
      <c r="B219" s="4"/>
      <c r="C219" s="4"/>
    </row>
    <row r="220" spans="1:3" x14ac:dyDescent="0.2">
      <c r="A220" s="4"/>
      <c r="B220" s="4"/>
      <c r="C220" s="4"/>
    </row>
    <row r="221" spans="1:3" x14ac:dyDescent="0.2">
      <c r="A221" s="4"/>
      <c r="B221" s="4"/>
      <c r="C221" s="4"/>
    </row>
    <row r="222" spans="1:3" x14ac:dyDescent="0.2">
      <c r="A222" s="4"/>
      <c r="B222" s="4"/>
      <c r="C222" s="4"/>
    </row>
    <row r="223" spans="1:3" x14ac:dyDescent="0.2">
      <c r="A223" s="4"/>
      <c r="B223" s="4"/>
      <c r="C223" s="4"/>
    </row>
    <row r="224" spans="1:3" x14ac:dyDescent="0.2">
      <c r="A224" s="4"/>
      <c r="B224" s="4"/>
      <c r="C224" s="4"/>
    </row>
    <row r="225" spans="1:3" x14ac:dyDescent="0.2">
      <c r="A225" s="4"/>
      <c r="B225" s="4"/>
      <c r="C225" s="4"/>
    </row>
    <row r="226" spans="1:3" x14ac:dyDescent="0.2">
      <c r="A226" s="4"/>
      <c r="B226" s="4"/>
      <c r="C226" s="4"/>
    </row>
    <row r="227" spans="1:3" x14ac:dyDescent="0.2">
      <c r="A227" s="4"/>
      <c r="B227" s="4"/>
      <c r="C227" s="4"/>
    </row>
    <row r="228" spans="1:3" x14ac:dyDescent="0.2">
      <c r="A228" s="4"/>
      <c r="B228" s="4"/>
      <c r="C228" s="4"/>
    </row>
    <row r="229" spans="1:3" x14ac:dyDescent="0.2">
      <c r="A229" s="4"/>
      <c r="B229" s="4"/>
      <c r="C229" s="4"/>
    </row>
    <row r="230" spans="1:3" x14ac:dyDescent="0.2">
      <c r="A230" s="4"/>
      <c r="B230" s="4"/>
      <c r="C230" s="4"/>
    </row>
    <row r="231" spans="1:3" x14ac:dyDescent="0.2">
      <c r="A231" s="4"/>
      <c r="B231" s="4"/>
      <c r="C231" s="4"/>
    </row>
    <row r="232" spans="1:3" x14ac:dyDescent="0.2">
      <c r="A232" s="4"/>
      <c r="B232" s="4"/>
      <c r="C232" s="4"/>
    </row>
    <row r="233" spans="1:3" x14ac:dyDescent="0.2">
      <c r="A233" s="4"/>
      <c r="B233" s="4"/>
      <c r="C233" s="4"/>
    </row>
    <row r="234" spans="1:3" x14ac:dyDescent="0.2">
      <c r="A234" s="4"/>
      <c r="B234" s="4"/>
      <c r="C234" s="4"/>
    </row>
    <row r="235" spans="1:3" x14ac:dyDescent="0.2">
      <c r="A235" s="4"/>
      <c r="B235" s="4"/>
      <c r="C235" s="4"/>
    </row>
    <row r="236" spans="1:3" x14ac:dyDescent="0.2">
      <c r="A236" s="4"/>
      <c r="B236" s="4"/>
      <c r="C236" s="4"/>
    </row>
    <row r="237" spans="1:3" x14ac:dyDescent="0.2">
      <c r="A237" s="4"/>
      <c r="B237" s="4"/>
      <c r="C237" s="4"/>
    </row>
    <row r="238" spans="1:3" x14ac:dyDescent="0.2">
      <c r="A238" s="4"/>
      <c r="B238" s="4"/>
      <c r="C238" s="4"/>
    </row>
    <row r="239" spans="1:3" x14ac:dyDescent="0.2">
      <c r="A239" s="4"/>
      <c r="B239" s="4"/>
      <c r="C239" s="4"/>
    </row>
    <row r="240" spans="1:3" x14ac:dyDescent="0.2">
      <c r="A240" s="4"/>
      <c r="B240" s="4"/>
      <c r="C240" s="4"/>
    </row>
    <row r="241" spans="1:3" x14ac:dyDescent="0.2">
      <c r="A241" s="4"/>
      <c r="B241" s="4"/>
      <c r="C241" s="4"/>
    </row>
    <row r="242" spans="1:3" x14ac:dyDescent="0.2">
      <c r="A242" s="4"/>
      <c r="B242" s="4"/>
      <c r="C242" s="4"/>
    </row>
    <row r="243" spans="1:3" x14ac:dyDescent="0.2">
      <c r="A243" s="4"/>
      <c r="B243" s="4"/>
      <c r="C243" s="4"/>
    </row>
    <row r="244" spans="1:3" x14ac:dyDescent="0.2">
      <c r="A244" s="4"/>
      <c r="B244" s="4"/>
      <c r="C244" s="4"/>
    </row>
    <row r="245" spans="1:3" x14ac:dyDescent="0.2">
      <c r="A245" s="4"/>
      <c r="B245" s="4"/>
      <c r="C245" s="4"/>
    </row>
    <row r="246" spans="1:3" x14ac:dyDescent="0.2">
      <c r="A246" s="4"/>
      <c r="B246" s="4"/>
      <c r="C246" s="4"/>
    </row>
    <row r="247" spans="1:3" x14ac:dyDescent="0.2">
      <c r="A247" s="4"/>
      <c r="B247" s="4"/>
      <c r="C247" s="4"/>
    </row>
    <row r="248" spans="1:3" x14ac:dyDescent="0.2">
      <c r="A248" s="4"/>
      <c r="B248" s="4"/>
      <c r="C248" s="4"/>
    </row>
    <row r="249" spans="1:3" x14ac:dyDescent="0.2">
      <c r="A249" s="4"/>
      <c r="B249" s="4"/>
      <c r="C249" s="4"/>
    </row>
    <row r="250" spans="1:3" x14ac:dyDescent="0.2">
      <c r="A250" s="4"/>
      <c r="B250" s="4"/>
      <c r="C250" s="4"/>
    </row>
    <row r="251" spans="1:3" x14ac:dyDescent="0.2">
      <c r="A251" s="4"/>
      <c r="B251" s="4"/>
      <c r="C251" s="4"/>
    </row>
    <row r="252" spans="1:3" x14ac:dyDescent="0.2">
      <c r="A252" s="4"/>
      <c r="B252" s="4"/>
      <c r="C252" s="4"/>
    </row>
    <row r="253" spans="1:3" x14ac:dyDescent="0.2">
      <c r="A253" s="4"/>
      <c r="B253" s="4"/>
      <c r="C253" s="4"/>
    </row>
    <row r="254" spans="1:3" x14ac:dyDescent="0.2">
      <c r="A254" s="4"/>
      <c r="B254" s="4"/>
      <c r="C254" s="4"/>
    </row>
    <row r="255" spans="1:3" x14ac:dyDescent="0.2">
      <c r="A255" s="4"/>
      <c r="B255" s="4"/>
      <c r="C255" s="4"/>
    </row>
    <row r="256" spans="1:3" x14ac:dyDescent="0.2">
      <c r="A256" s="4"/>
      <c r="B256" s="4"/>
      <c r="C256" s="4"/>
    </row>
    <row r="257" spans="1:3" x14ac:dyDescent="0.2">
      <c r="A257" s="4"/>
      <c r="B257" s="4"/>
      <c r="C257" s="4"/>
    </row>
    <row r="258" spans="1:3" x14ac:dyDescent="0.2">
      <c r="A258" s="4"/>
      <c r="B258" s="4"/>
      <c r="C258" s="4"/>
    </row>
    <row r="259" spans="1:3" x14ac:dyDescent="0.2">
      <c r="A259" s="4"/>
      <c r="B259" s="4"/>
      <c r="C259" s="4"/>
    </row>
    <row r="260" spans="1:3" x14ac:dyDescent="0.2">
      <c r="A260" s="4"/>
      <c r="B260" s="4"/>
      <c r="C260" s="4"/>
    </row>
    <row r="261" spans="1:3" x14ac:dyDescent="0.2">
      <c r="A261" s="4"/>
      <c r="B261" s="4"/>
      <c r="C261" s="4"/>
    </row>
    <row r="262" spans="1:3" x14ac:dyDescent="0.2">
      <c r="A262" s="4"/>
      <c r="B262" s="4"/>
      <c r="C262" s="4"/>
    </row>
    <row r="263" spans="1:3" x14ac:dyDescent="0.2">
      <c r="A263" s="4"/>
      <c r="B263" s="4"/>
      <c r="C263" s="4"/>
    </row>
    <row r="264" spans="1:3" x14ac:dyDescent="0.2">
      <c r="A264" s="4"/>
      <c r="B264" s="4"/>
      <c r="C264" s="4"/>
    </row>
    <row r="265" spans="1:3" x14ac:dyDescent="0.2">
      <c r="A265" s="4"/>
      <c r="B265" s="4"/>
      <c r="C265" s="4"/>
    </row>
    <row r="266" spans="1:3" x14ac:dyDescent="0.2">
      <c r="A266" s="4"/>
      <c r="B266" s="4"/>
      <c r="C266" s="4"/>
    </row>
    <row r="267" spans="1:3" x14ac:dyDescent="0.2">
      <c r="A267" s="4"/>
      <c r="B267" s="4"/>
      <c r="C267" s="4"/>
    </row>
    <row r="268" spans="1:3" x14ac:dyDescent="0.2">
      <c r="A268" s="4"/>
      <c r="B268" s="4"/>
      <c r="C268" s="4"/>
    </row>
    <row r="269" spans="1:3" x14ac:dyDescent="0.2">
      <c r="A269" s="4"/>
      <c r="B269" s="4"/>
      <c r="C269" s="4"/>
    </row>
    <row r="270" spans="1:3" x14ac:dyDescent="0.2">
      <c r="A270" s="4"/>
      <c r="B270" s="4"/>
      <c r="C270" s="4"/>
    </row>
    <row r="271" spans="1:3" x14ac:dyDescent="0.2">
      <c r="A271" s="4"/>
      <c r="B271" s="4"/>
      <c r="C271" s="4"/>
    </row>
    <row r="272" spans="1:3" x14ac:dyDescent="0.2">
      <c r="A272" s="4"/>
      <c r="B272" s="4"/>
      <c r="C272" s="4"/>
    </row>
    <row r="273" spans="1:3" x14ac:dyDescent="0.2">
      <c r="A273" s="4"/>
      <c r="B273" s="4"/>
      <c r="C273" s="4"/>
    </row>
    <row r="274" spans="1:3" x14ac:dyDescent="0.2">
      <c r="A274" s="4"/>
      <c r="B274" s="4"/>
      <c r="C274" s="4"/>
    </row>
    <row r="275" spans="1:3" x14ac:dyDescent="0.2">
      <c r="A275" s="4"/>
      <c r="B275" s="4"/>
      <c r="C275" s="4"/>
    </row>
    <row r="276" spans="1:3" x14ac:dyDescent="0.2">
      <c r="A276" s="4"/>
      <c r="B276" s="4"/>
      <c r="C276" s="4"/>
    </row>
    <row r="277" spans="1:3" x14ac:dyDescent="0.2">
      <c r="A277" s="4"/>
      <c r="B277" s="4"/>
      <c r="C277" s="4"/>
    </row>
    <row r="278" spans="1:3" x14ac:dyDescent="0.2">
      <c r="A278" s="4"/>
      <c r="B278" s="4"/>
      <c r="C278" s="4"/>
    </row>
    <row r="279" spans="1:3" x14ac:dyDescent="0.2">
      <c r="A279" s="4"/>
      <c r="B279" s="4"/>
      <c r="C279" s="4"/>
    </row>
    <row r="280" spans="1:3" x14ac:dyDescent="0.2">
      <c r="A280" s="4"/>
      <c r="B280" s="4"/>
      <c r="C280" s="4"/>
    </row>
    <row r="281" spans="1:3" x14ac:dyDescent="0.2">
      <c r="A281" s="4"/>
      <c r="B281" s="4"/>
      <c r="C281" s="4"/>
    </row>
    <row r="282" spans="1:3" x14ac:dyDescent="0.2">
      <c r="A282" s="4"/>
      <c r="B282" s="4"/>
      <c r="C282" s="4"/>
    </row>
    <row r="283" spans="1:3" x14ac:dyDescent="0.2">
      <c r="A283" s="4"/>
      <c r="B283" s="4"/>
      <c r="C283" s="4"/>
    </row>
    <row r="284" spans="1:3" x14ac:dyDescent="0.2">
      <c r="A284" s="4"/>
      <c r="B284" s="4"/>
      <c r="C284" s="4"/>
    </row>
    <row r="285" spans="1:3" x14ac:dyDescent="0.2">
      <c r="A285" s="4"/>
      <c r="B285" s="4"/>
      <c r="C285" s="4"/>
    </row>
    <row r="286" spans="1:3" x14ac:dyDescent="0.2">
      <c r="A286" s="4"/>
      <c r="B286" s="4"/>
      <c r="C286" s="4"/>
    </row>
    <row r="287" spans="1:3" x14ac:dyDescent="0.2">
      <c r="A287" s="4"/>
      <c r="B287" s="4"/>
      <c r="C287" s="4"/>
    </row>
    <row r="288" spans="1:3" x14ac:dyDescent="0.2">
      <c r="A288" s="4"/>
      <c r="B288" s="4"/>
      <c r="C288" s="4"/>
    </row>
  </sheetData>
  <mergeCells count="57">
    <mergeCell ref="H27:J27"/>
    <mergeCell ref="A146:C146"/>
    <mergeCell ref="A147:C147"/>
    <mergeCell ref="K133:L134"/>
    <mergeCell ref="A140:F140"/>
    <mergeCell ref="A142:C142"/>
    <mergeCell ref="A143:C143"/>
    <mergeCell ref="A144:C144"/>
    <mergeCell ref="A145:C145"/>
    <mergeCell ref="A130:G130"/>
    <mergeCell ref="A27:G27"/>
    <mergeCell ref="A34:G34"/>
    <mergeCell ref="A40:G40"/>
    <mergeCell ref="B65:D65"/>
    <mergeCell ref="B67:E67"/>
    <mergeCell ref="A70:G70"/>
    <mergeCell ref="A78:G78"/>
    <mergeCell ref="A89:G89"/>
    <mergeCell ref="A107:G107"/>
    <mergeCell ref="A113:G113"/>
    <mergeCell ref="B83:F83"/>
    <mergeCell ref="B84:F84"/>
    <mergeCell ref="B85:F85"/>
    <mergeCell ref="B86:F86"/>
    <mergeCell ref="A87:F87"/>
    <mergeCell ref="A119:G119"/>
    <mergeCell ref="A25:G25"/>
    <mergeCell ref="B15:E15"/>
    <mergeCell ref="F15:G15"/>
    <mergeCell ref="A17:G17"/>
    <mergeCell ref="A19:B19"/>
    <mergeCell ref="C19:D19"/>
    <mergeCell ref="E19:G19"/>
    <mergeCell ref="A20:B20"/>
    <mergeCell ref="C20:D20"/>
    <mergeCell ref="E20:G20"/>
    <mergeCell ref="A22:G22"/>
    <mergeCell ref="A24:G24"/>
    <mergeCell ref="B80:F80"/>
    <mergeCell ref="B81:F81"/>
    <mergeCell ref="B82:F82"/>
    <mergeCell ref="K27:L27"/>
    <mergeCell ref="K28:K29"/>
    <mergeCell ref="B14:E14"/>
    <mergeCell ref="F14:G14"/>
    <mergeCell ref="A5:G5"/>
    <mergeCell ref="A6:G6"/>
    <mergeCell ref="B8:D8"/>
    <mergeCell ref="E8:G8"/>
    <mergeCell ref="B9:D9"/>
    <mergeCell ref="E9:G9"/>
    <mergeCell ref="A10:G10"/>
    <mergeCell ref="B12:E12"/>
    <mergeCell ref="F12:G12"/>
    <mergeCell ref="B13:E13"/>
    <mergeCell ref="F13:G13"/>
    <mergeCell ref="I28:I29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77" orientation="portrait" r:id="rId1"/>
  <rowBreaks count="1" manualBreakCount="1">
    <brk id="76" max="6" man="1"/>
  </rowBreaks>
  <colBreaks count="1" manualBreakCount="1">
    <brk id="7" max="1048575" man="1"/>
  </colBreaks>
  <ignoredErrors>
    <ignoredError sqref="G85" formula="1"/>
  </ignoredError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776608-291F-41C3-BA19-E9D5A196C4ED}">
  <dimension ref="A1:WVI288"/>
  <sheetViews>
    <sheetView showGridLines="0" view="pageBreakPreview" topLeftCell="A22" zoomScale="130" zoomScaleNormal="100" zoomScaleSheetLayoutView="130" workbookViewId="0">
      <selection activeCell="G32" sqref="G32"/>
    </sheetView>
  </sheetViews>
  <sheetFormatPr defaultColWidth="9.140625" defaultRowHeight="12.75" x14ac:dyDescent="0.2"/>
  <cols>
    <col min="1" max="1" width="3.42578125" style="1" customWidth="1"/>
    <col min="2" max="2" width="25.85546875" style="1" customWidth="1"/>
    <col min="3" max="3" width="15.140625" style="1" customWidth="1"/>
    <col min="4" max="4" width="15.42578125" style="1" customWidth="1"/>
    <col min="5" max="5" width="9.85546875" style="1" customWidth="1"/>
    <col min="6" max="6" width="12.42578125" style="1" customWidth="1"/>
    <col min="7" max="7" width="27.28515625" style="1" bestFit="1" customWidth="1"/>
    <col min="8" max="9" width="12.85546875" style="20" customWidth="1"/>
    <col min="10" max="11" width="12.85546875" style="2" customWidth="1"/>
    <col min="12" max="12" width="14.7109375" style="1" customWidth="1"/>
    <col min="13" max="13" width="16.42578125" style="1" customWidth="1"/>
    <col min="14" max="15" width="9.140625" style="1"/>
    <col min="16" max="16" width="16.42578125" style="1" customWidth="1"/>
    <col min="17" max="247" width="9.140625" style="1"/>
    <col min="248" max="248" width="3.42578125" style="1" customWidth="1"/>
    <col min="249" max="249" width="25.85546875" style="1" customWidth="1"/>
    <col min="250" max="250" width="15.140625" style="1" customWidth="1"/>
    <col min="251" max="251" width="15.42578125" style="1" customWidth="1"/>
    <col min="252" max="252" width="15" style="1" customWidth="1"/>
    <col min="253" max="253" width="12.85546875" style="1" customWidth="1"/>
    <col min="254" max="254" width="23.28515625" style="1" customWidth="1"/>
    <col min="255" max="257" width="9.140625" style="1" hidden="1" customWidth="1"/>
    <col min="258" max="259" width="9.140625" style="1"/>
    <col min="260" max="260" width="9.7109375" style="1" customWidth="1"/>
    <col min="261" max="261" width="9.140625" style="1"/>
    <col min="262" max="262" width="10.28515625" style="1" customWidth="1"/>
    <col min="263" max="503" width="9.140625" style="1"/>
    <col min="504" max="504" width="3.42578125" style="1" customWidth="1"/>
    <col min="505" max="505" width="25.85546875" style="1" customWidth="1"/>
    <col min="506" max="506" width="15.140625" style="1" customWidth="1"/>
    <col min="507" max="507" width="15.42578125" style="1" customWidth="1"/>
    <col min="508" max="508" width="15" style="1" customWidth="1"/>
    <col min="509" max="509" width="12.85546875" style="1" customWidth="1"/>
    <col min="510" max="510" width="23.28515625" style="1" customWidth="1"/>
    <col min="511" max="513" width="9.140625" style="1" hidden="1" customWidth="1"/>
    <col min="514" max="515" width="9.140625" style="1"/>
    <col min="516" max="516" width="9.7109375" style="1" customWidth="1"/>
    <col min="517" max="517" width="9.140625" style="1"/>
    <col min="518" max="518" width="10.28515625" style="1" customWidth="1"/>
    <col min="519" max="759" width="9.140625" style="1"/>
    <col min="760" max="760" width="3.42578125" style="1" customWidth="1"/>
    <col min="761" max="761" width="25.85546875" style="1" customWidth="1"/>
    <col min="762" max="762" width="15.140625" style="1" customWidth="1"/>
    <col min="763" max="763" width="15.42578125" style="1" customWidth="1"/>
    <col min="764" max="764" width="15" style="1" customWidth="1"/>
    <col min="765" max="765" width="12.85546875" style="1" customWidth="1"/>
    <col min="766" max="766" width="23.28515625" style="1" customWidth="1"/>
    <col min="767" max="769" width="9.140625" style="1" hidden="1" customWidth="1"/>
    <col min="770" max="771" width="9.140625" style="1"/>
    <col min="772" max="772" width="9.7109375" style="1" customWidth="1"/>
    <col min="773" max="773" width="9.140625" style="1"/>
    <col min="774" max="774" width="10.28515625" style="1" customWidth="1"/>
    <col min="775" max="1015" width="9.140625" style="1"/>
    <col min="1016" max="1016" width="3.42578125" style="1" customWidth="1"/>
    <col min="1017" max="1017" width="25.85546875" style="1" customWidth="1"/>
    <col min="1018" max="1018" width="15.140625" style="1" customWidth="1"/>
    <col min="1019" max="1019" width="15.42578125" style="1" customWidth="1"/>
    <col min="1020" max="1020" width="15" style="1" customWidth="1"/>
    <col min="1021" max="1021" width="12.85546875" style="1" customWidth="1"/>
    <col min="1022" max="1022" width="23.28515625" style="1" customWidth="1"/>
    <col min="1023" max="1025" width="9.140625" style="1" hidden="1" customWidth="1"/>
    <col min="1026" max="1027" width="9.140625" style="1"/>
    <col min="1028" max="1028" width="9.7109375" style="1" customWidth="1"/>
    <col min="1029" max="1029" width="9.140625" style="1"/>
    <col min="1030" max="1030" width="10.28515625" style="1" customWidth="1"/>
    <col min="1031" max="1271" width="9.140625" style="1"/>
    <col min="1272" max="1272" width="3.42578125" style="1" customWidth="1"/>
    <col min="1273" max="1273" width="25.85546875" style="1" customWidth="1"/>
    <col min="1274" max="1274" width="15.140625" style="1" customWidth="1"/>
    <col min="1275" max="1275" width="15.42578125" style="1" customWidth="1"/>
    <col min="1276" max="1276" width="15" style="1" customWidth="1"/>
    <col min="1277" max="1277" width="12.85546875" style="1" customWidth="1"/>
    <col min="1278" max="1278" width="23.28515625" style="1" customWidth="1"/>
    <col min="1279" max="1281" width="9.140625" style="1" hidden="1" customWidth="1"/>
    <col min="1282" max="1283" width="9.140625" style="1"/>
    <col min="1284" max="1284" width="9.7109375" style="1" customWidth="1"/>
    <col min="1285" max="1285" width="9.140625" style="1"/>
    <col min="1286" max="1286" width="10.28515625" style="1" customWidth="1"/>
    <col min="1287" max="1527" width="9.140625" style="1"/>
    <col min="1528" max="1528" width="3.42578125" style="1" customWidth="1"/>
    <col min="1529" max="1529" width="25.85546875" style="1" customWidth="1"/>
    <col min="1530" max="1530" width="15.140625" style="1" customWidth="1"/>
    <col min="1531" max="1531" width="15.42578125" style="1" customWidth="1"/>
    <col min="1532" max="1532" width="15" style="1" customWidth="1"/>
    <col min="1533" max="1533" width="12.85546875" style="1" customWidth="1"/>
    <col min="1534" max="1534" width="23.28515625" style="1" customWidth="1"/>
    <col min="1535" max="1537" width="9.140625" style="1" hidden="1" customWidth="1"/>
    <col min="1538" max="1539" width="9.140625" style="1"/>
    <col min="1540" max="1540" width="9.7109375" style="1" customWidth="1"/>
    <col min="1541" max="1541" width="9.140625" style="1"/>
    <col min="1542" max="1542" width="10.28515625" style="1" customWidth="1"/>
    <col min="1543" max="1783" width="9.140625" style="1"/>
    <col min="1784" max="1784" width="3.42578125" style="1" customWidth="1"/>
    <col min="1785" max="1785" width="25.85546875" style="1" customWidth="1"/>
    <col min="1786" max="1786" width="15.140625" style="1" customWidth="1"/>
    <col min="1787" max="1787" width="15.42578125" style="1" customWidth="1"/>
    <col min="1788" max="1788" width="15" style="1" customWidth="1"/>
    <col min="1789" max="1789" width="12.85546875" style="1" customWidth="1"/>
    <col min="1790" max="1790" width="23.28515625" style="1" customWidth="1"/>
    <col min="1791" max="1793" width="9.140625" style="1" hidden="1" customWidth="1"/>
    <col min="1794" max="1795" width="9.140625" style="1"/>
    <col min="1796" max="1796" width="9.7109375" style="1" customWidth="1"/>
    <col min="1797" max="1797" width="9.140625" style="1"/>
    <col min="1798" max="1798" width="10.28515625" style="1" customWidth="1"/>
    <col min="1799" max="2039" width="9.140625" style="1"/>
    <col min="2040" max="2040" width="3.42578125" style="1" customWidth="1"/>
    <col min="2041" max="2041" width="25.85546875" style="1" customWidth="1"/>
    <col min="2042" max="2042" width="15.140625" style="1" customWidth="1"/>
    <col min="2043" max="2043" width="15.42578125" style="1" customWidth="1"/>
    <col min="2044" max="2044" width="15" style="1" customWidth="1"/>
    <col min="2045" max="2045" width="12.85546875" style="1" customWidth="1"/>
    <col min="2046" max="2046" width="23.28515625" style="1" customWidth="1"/>
    <col min="2047" max="2049" width="9.140625" style="1" hidden="1" customWidth="1"/>
    <col min="2050" max="2051" width="9.140625" style="1"/>
    <col min="2052" max="2052" width="9.7109375" style="1" customWidth="1"/>
    <col min="2053" max="2053" width="9.140625" style="1"/>
    <col min="2054" max="2054" width="10.28515625" style="1" customWidth="1"/>
    <col min="2055" max="2295" width="9.140625" style="1"/>
    <col min="2296" max="2296" width="3.42578125" style="1" customWidth="1"/>
    <col min="2297" max="2297" width="25.85546875" style="1" customWidth="1"/>
    <col min="2298" max="2298" width="15.140625" style="1" customWidth="1"/>
    <col min="2299" max="2299" width="15.42578125" style="1" customWidth="1"/>
    <col min="2300" max="2300" width="15" style="1" customWidth="1"/>
    <col min="2301" max="2301" width="12.85546875" style="1" customWidth="1"/>
    <col min="2302" max="2302" width="23.28515625" style="1" customWidth="1"/>
    <col min="2303" max="2305" width="9.140625" style="1" hidden="1" customWidth="1"/>
    <col min="2306" max="2307" width="9.140625" style="1"/>
    <col min="2308" max="2308" width="9.7109375" style="1" customWidth="1"/>
    <col min="2309" max="2309" width="9.140625" style="1"/>
    <col min="2310" max="2310" width="10.28515625" style="1" customWidth="1"/>
    <col min="2311" max="2551" width="9.140625" style="1"/>
    <col min="2552" max="2552" width="3.42578125" style="1" customWidth="1"/>
    <col min="2553" max="2553" width="25.85546875" style="1" customWidth="1"/>
    <col min="2554" max="2554" width="15.140625" style="1" customWidth="1"/>
    <col min="2555" max="2555" width="15.42578125" style="1" customWidth="1"/>
    <col min="2556" max="2556" width="15" style="1" customWidth="1"/>
    <col min="2557" max="2557" width="12.85546875" style="1" customWidth="1"/>
    <col min="2558" max="2558" width="23.28515625" style="1" customWidth="1"/>
    <col min="2559" max="2561" width="9.140625" style="1" hidden="1" customWidth="1"/>
    <col min="2562" max="2563" width="9.140625" style="1"/>
    <col min="2564" max="2564" width="9.7109375" style="1" customWidth="1"/>
    <col min="2565" max="2565" width="9.140625" style="1"/>
    <col min="2566" max="2566" width="10.28515625" style="1" customWidth="1"/>
    <col min="2567" max="2807" width="9.140625" style="1"/>
    <col min="2808" max="2808" width="3.42578125" style="1" customWidth="1"/>
    <col min="2809" max="2809" width="25.85546875" style="1" customWidth="1"/>
    <col min="2810" max="2810" width="15.140625" style="1" customWidth="1"/>
    <col min="2811" max="2811" width="15.42578125" style="1" customWidth="1"/>
    <col min="2812" max="2812" width="15" style="1" customWidth="1"/>
    <col min="2813" max="2813" width="12.85546875" style="1" customWidth="1"/>
    <col min="2814" max="2814" width="23.28515625" style="1" customWidth="1"/>
    <col min="2815" max="2817" width="9.140625" style="1" hidden="1" customWidth="1"/>
    <col min="2818" max="2819" width="9.140625" style="1"/>
    <col min="2820" max="2820" width="9.7109375" style="1" customWidth="1"/>
    <col min="2821" max="2821" width="9.140625" style="1"/>
    <col min="2822" max="2822" width="10.28515625" style="1" customWidth="1"/>
    <col min="2823" max="3063" width="9.140625" style="1"/>
    <col min="3064" max="3064" width="3.42578125" style="1" customWidth="1"/>
    <col min="3065" max="3065" width="25.85546875" style="1" customWidth="1"/>
    <col min="3066" max="3066" width="15.140625" style="1" customWidth="1"/>
    <col min="3067" max="3067" width="15.42578125" style="1" customWidth="1"/>
    <col min="3068" max="3068" width="15" style="1" customWidth="1"/>
    <col min="3069" max="3069" width="12.85546875" style="1" customWidth="1"/>
    <col min="3070" max="3070" width="23.28515625" style="1" customWidth="1"/>
    <col min="3071" max="3073" width="9.140625" style="1" hidden="1" customWidth="1"/>
    <col min="3074" max="3075" width="9.140625" style="1"/>
    <col min="3076" max="3076" width="9.7109375" style="1" customWidth="1"/>
    <col min="3077" max="3077" width="9.140625" style="1"/>
    <col min="3078" max="3078" width="10.28515625" style="1" customWidth="1"/>
    <col min="3079" max="3319" width="9.140625" style="1"/>
    <col min="3320" max="3320" width="3.42578125" style="1" customWidth="1"/>
    <col min="3321" max="3321" width="25.85546875" style="1" customWidth="1"/>
    <col min="3322" max="3322" width="15.140625" style="1" customWidth="1"/>
    <col min="3323" max="3323" width="15.42578125" style="1" customWidth="1"/>
    <col min="3324" max="3324" width="15" style="1" customWidth="1"/>
    <col min="3325" max="3325" width="12.85546875" style="1" customWidth="1"/>
    <col min="3326" max="3326" width="23.28515625" style="1" customWidth="1"/>
    <col min="3327" max="3329" width="9.140625" style="1" hidden="1" customWidth="1"/>
    <col min="3330" max="3331" width="9.140625" style="1"/>
    <col min="3332" max="3332" width="9.7109375" style="1" customWidth="1"/>
    <col min="3333" max="3333" width="9.140625" style="1"/>
    <col min="3334" max="3334" width="10.28515625" style="1" customWidth="1"/>
    <col min="3335" max="3575" width="9.140625" style="1"/>
    <col min="3576" max="3576" width="3.42578125" style="1" customWidth="1"/>
    <col min="3577" max="3577" width="25.85546875" style="1" customWidth="1"/>
    <col min="3578" max="3578" width="15.140625" style="1" customWidth="1"/>
    <col min="3579" max="3579" width="15.42578125" style="1" customWidth="1"/>
    <col min="3580" max="3580" width="15" style="1" customWidth="1"/>
    <col min="3581" max="3581" width="12.85546875" style="1" customWidth="1"/>
    <col min="3582" max="3582" width="23.28515625" style="1" customWidth="1"/>
    <col min="3583" max="3585" width="9.140625" style="1" hidden="1" customWidth="1"/>
    <col min="3586" max="3587" width="9.140625" style="1"/>
    <col min="3588" max="3588" width="9.7109375" style="1" customWidth="1"/>
    <col min="3589" max="3589" width="9.140625" style="1"/>
    <col min="3590" max="3590" width="10.28515625" style="1" customWidth="1"/>
    <col min="3591" max="3831" width="9.140625" style="1"/>
    <col min="3832" max="3832" width="3.42578125" style="1" customWidth="1"/>
    <col min="3833" max="3833" width="25.85546875" style="1" customWidth="1"/>
    <col min="3834" max="3834" width="15.140625" style="1" customWidth="1"/>
    <col min="3835" max="3835" width="15.42578125" style="1" customWidth="1"/>
    <col min="3836" max="3836" width="15" style="1" customWidth="1"/>
    <col min="3837" max="3837" width="12.85546875" style="1" customWidth="1"/>
    <col min="3838" max="3838" width="23.28515625" style="1" customWidth="1"/>
    <col min="3839" max="3841" width="9.140625" style="1" hidden="1" customWidth="1"/>
    <col min="3842" max="3843" width="9.140625" style="1"/>
    <col min="3844" max="3844" width="9.7109375" style="1" customWidth="1"/>
    <col min="3845" max="3845" width="9.140625" style="1"/>
    <col min="3846" max="3846" width="10.28515625" style="1" customWidth="1"/>
    <col min="3847" max="4087" width="9.140625" style="1"/>
    <col min="4088" max="4088" width="3.42578125" style="1" customWidth="1"/>
    <col min="4089" max="4089" width="25.85546875" style="1" customWidth="1"/>
    <col min="4090" max="4090" width="15.140625" style="1" customWidth="1"/>
    <col min="4091" max="4091" width="15.42578125" style="1" customWidth="1"/>
    <col min="4092" max="4092" width="15" style="1" customWidth="1"/>
    <col min="4093" max="4093" width="12.85546875" style="1" customWidth="1"/>
    <col min="4094" max="4094" width="23.28515625" style="1" customWidth="1"/>
    <col min="4095" max="4097" width="9.140625" style="1" hidden="1" customWidth="1"/>
    <col min="4098" max="4099" width="9.140625" style="1"/>
    <col min="4100" max="4100" width="9.7109375" style="1" customWidth="1"/>
    <col min="4101" max="4101" width="9.140625" style="1"/>
    <col min="4102" max="4102" width="10.28515625" style="1" customWidth="1"/>
    <col min="4103" max="4343" width="9.140625" style="1"/>
    <col min="4344" max="4344" width="3.42578125" style="1" customWidth="1"/>
    <col min="4345" max="4345" width="25.85546875" style="1" customWidth="1"/>
    <col min="4346" max="4346" width="15.140625" style="1" customWidth="1"/>
    <col min="4347" max="4347" width="15.42578125" style="1" customWidth="1"/>
    <col min="4348" max="4348" width="15" style="1" customWidth="1"/>
    <col min="4349" max="4349" width="12.85546875" style="1" customWidth="1"/>
    <col min="4350" max="4350" width="23.28515625" style="1" customWidth="1"/>
    <col min="4351" max="4353" width="9.140625" style="1" hidden="1" customWidth="1"/>
    <col min="4354" max="4355" width="9.140625" style="1"/>
    <col min="4356" max="4356" width="9.7109375" style="1" customWidth="1"/>
    <col min="4357" max="4357" width="9.140625" style="1"/>
    <col min="4358" max="4358" width="10.28515625" style="1" customWidth="1"/>
    <col min="4359" max="4599" width="9.140625" style="1"/>
    <col min="4600" max="4600" width="3.42578125" style="1" customWidth="1"/>
    <col min="4601" max="4601" width="25.85546875" style="1" customWidth="1"/>
    <col min="4602" max="4602" width="15.140625" style="1" customWidth="1"/>
    <col min="4603" max="4603" width="15.42578125" style="1" customWidth="1"/>
    <col min="4604" max="4604" width="15" style="1" customWidth="1"/>
    <col min="4605" max="4605" width="12.85546875" style="1" customWidth="1"/>
    <col min="4606" max="4606" width="23.28515625" style="1" customWidth="1"/>
    <col min="4607" max="4609" width="9.140625" style="1" hidden="1" customWidth="1"/>
    <col min="4610" max="4611" width="9.140625" style="1"/>
    <col min="4612" max="4612" width="9.7109375" style="1" customWidth="1"/>
    <col min="4613" max="4613" width="9.140625" style="1"/>
    <col min="4614" max="4614" width="10.28515625" style="1" customWidth="1"/>
    <col min="4615" max="4855" width="9.140625" style="1"/>
    <col min="4856" max="4856" width="3.42578125" style="1" customWidth="1"/>
    <col min="4857" max="4857" width="25.85546875" style="1" customWidth="1"/>
    <col min="4858" max="4858" width="15.140625" style="1" customWidth="1"/>
    <col min="4859" max="4859" width="15.42578125" style="1" customWidth="1"/>
    <col min="4860" max="4860" width="15" style="1" customWidth="1"/>
    <col min="4861" max="4861" width="12.85546875" style="1" customWidth="1"/>
    <col min="4862" max="4862" width="23.28515625" style="1" customWidth="1"/>
    <col min="4863" max="4865" width="9.140625" style="1" hidden="1" customWidth="1"/>
    <col min="4866" max="4867" width="9.140625" style="1"/>
    <col min="4868" max="4868" width="9.7109375" style="1" customWidth="1"/>
    <col min="4869" max="4869" width="9.140625" style="1"/>
    <col min="4870" max="4870" width="10.28515625" style="1" customWidth="1"/>
    <col min="4871" max="5111" width="9.140625" style="1"/>
    <col min="5112" max="5112" width="3.42578125" style="1" customWidth="1"/>
    <col min="5113" max="5113" width="25.85546875" style="1" customWidth="1"/>
    <col min="5114" max="5114" width="15.140625" style="1" customWidth="1"/>
    <col min="5115" max="5115" width="15.42578125" style="1" customWidth="1"/>
    <col min="5116" max="5116" width="15" style="1" customWidth="1"/>
    <col min="5117" max="5117" width="12.85546875" style="1" customWidth="1"/>
    <col min="5118" max="5118" width="23.28515625" style="1" customWidth="1"/>
    <col min="5119" max="5121" width="9.140625" style="1" hidden="1" customWidth="1"/>
    <col min="5122" max="5123" width="9.140625" style="1"/>
    <col min="5124" max="5124" width="9.7109375" style="1" customWidth="1"/>
    <col min="5125" max="5125" width="9.140625" style="1"/>
    <col min="5126" max="5126" width="10.28515625" style="1" customWidth="1"/>
    <col min="5127" max="5367" width="9.140625" style="1"/>
    <col min="5368" max="5368" width="3.42578125" style="1" customWidth="1"/>
    <col min="5369" max="5369" width="25.85546875" style="1" customWidth="1"/>
    <col min="5370" max="5370" width="15.140625" style="1" customWidth="1"/>
    <col min="5371" max="5371" width="15.42578125" style="1" customWidth="1"/>
    <col min="5372" max="5372" width="15" style="1" customWidth="1"/>
    <col min="5373" max="5373" width="12.85546875" style="1" customWidth="1"/>
    <col min="5374" max="5374" width="23.28515625" style="1" customWidth="1"/>
    <col min="5375" max="5377" width="9.140625" style="1" hidden="1" customWidth="1"/>
    <col min="5378" max="5379" width="9.140625" style="1"/>
    <col min="5380" max="5380" width="9.7109375" style="1" customWidth="1"/>
    <col min="5381" max="5381" width="9.140625" style="1"/>
    <col min="5382" max="5382" width="10.28515625" style="1" customWidth="1"/>
    <col min="5383" max="5623" width="9.140625" style="1"/>
    <col min="5624" max="5624" width="3.42578125" style="1" customWidth="1"/>
    <col min="5625" max="5625" width="25.85546875" style="1" customWidth="1"/>
    <col min="5626" max="5626" width="15.140625" style="1" customWidth="1"/>
    <col min="5627" max="5627" width="15.42578125" style="1" customWidth="1"/>
    <col min="5628" max="5628" width="15" style="1" customWidth="1"/>
    <col min="5629" max="5629" width="12.85546875" style="1" customWidth="1"/>
    <col min="5630" max="5630" width="23.28515625" style="1" customWidth="1"/>
    <col min="5631" max="5633" width="9.140625" style="1" hidden="1" customWidth="1"/>
    <col min="5634" max="5635" width="9.140625" style="1"/>
    <col min="5636" max="5636" width="9.7109375" style="1" customWidth="1"/>
    <col min="5637" max="5637" width="9.140625" style="1"/>
    <col min="5638" max="5638" width="10.28515625" style="1" customWidth="1"/>
    <col min="5639" max="5879" width="9.140625" style="1"/>
    <col min="5880" max="5880" width="3.42578125" style="1" customWidth="1"/>
    <col min="5881" max="5881" width="25.85546875" style="1" customWidth="1"/>
    <col min="5882" max="5882" width="15.140625" style="1" customWidth="1"/>
    <col min="5883" max="5883" width="15.42578125" style="1" customWidth="1"/>
    <col min="5884" max="5884" width="15" style="1" customWidth="1"/>
    <col min="5885" max="5885" width="12.85546875" style="1" customWidth="1"/>
    <col min="5886" max="5886" width="23.28515625" style="1" customWidth="1"/>
    <col min="5887" max="5889" width="9.140625" style="1" hidden="1" customWidth="1"/>
    <col min="5890" max="5891" width="9.140625" style="1"/>
    <col min="5892" max="5892" width="9.7109375" style="1" customWidth="1"/>
    <col min="5893" max="5893" width="9.140625" style="1"/>
    <col min="5894" max="5894" width="10.28515625" style="1" customWidth="1"/>
    <col min="5895" max="6135" width="9.140625" style="1"/>
    <col min="6136" max="6136" width="3.42578125" style="1" customWidth="1"/>
    <col min="6137" max="6137" width="25.85546875" style="1" customWidth="1"/>
    <col min="6138" max="6138" width="15.140625" style="1" customWidth="1"/>
    <col min="6139" max="6139" width="15.42578125" style="1" customWidth="1"/>
    <col min="6140" max="6140" width="15" style="1" customWidth="1"/>
    <col min="6141" max="6141" width="12.85546875" style="1" customWidth="1"/>
    <col min="6142" max="6142" width="23.28515625" style="1" customWidth="1"/>
    <col min="6143" max="6145" width="9.140625" style="1" hidden="1" customWidth="1"/>
    <col min="6146" max="6147" width="9.140625" style="1"/>
    <col min="6148" max="6148" width="9.7109375" style="1" customWidth="1"/>
    <col min="6149" max="6149" width="9.140625" style="1"/>
    <col min="6150" max="6150" width="10.28515625" style="1" customWidth="1"/>
    <col min="6151" max="6391" width="9.140625" style="1"/>
    <col min="6392" max="6392" width="3.42578125" style="1" customWidth="1"/>
    <col min="6393" max="6393" width="25.85546875" style="1" customWidth="1"/>
    <col min="6394" max="6394" width="15.140625" style="1" customWidth="1"/>
    <col min="6395" max="6395" width="15.42578125" style="1" customWidth="1"/>
    <col min="6396" max="6396" width="15" style="1" customWidth="1"/>
    <col min="6397" max="6397" width="12.85546875" style="1" customWidth="1"/>
    <col min="6398" max="6398" width="23.28515625" style="1" customWidth="1"/>
    <col min="6399" max="6401" width="9.140625" style="1" hidden="1" customWidth="1"/>
    <col min="6402" max="6403" width="9.140625" style="1"/>
    <col min="6404" max="6404" width="9.7109375" style="1" customWidth="1"/>
    <col min="6405" max="6405" width="9.140625" style="1"/>
    <col min="6406" max="6406" width="10.28515625" style="1" customWidth="1"/>
    <col min="6407" max="6647" width="9.140625" style="1"/>
    <col min="6648" max="6648" width="3.42578125" style="1" customWidth="1"/>
    <col min="6649" max="6649" width="25.85546875" style="1" customWidth="1"/>
    <col min="6650" max="6650" width="15.140625" style="1" customWidth="1"/>
    <col min="6651" max="6651" width="15.42578125" style="1" customWidth="1"/>
    <col min="6652" max="6652" width="15" style="1" customWidth="1"/>
    <col min="6653" max="6653" width="12.85546875" style="1" customWidth="1"/>
    <col min="6654" max="6654" width="23.28515625" style="1" customWidth="1"/>
    <col min="6655" max="6657" width="9.140625" style="1" hidden="1" customWidth="1"/>
    <col min="6658" max="6659" width="9.140625" style="1"/>
    <col min="6660" max="6660" width="9.7109375" style="1" customWidth="1"/>
    <col min="6661" max="6661" width="9.140625" style="1"/>
    <col min="6662" max="6662" width="10.28515625" style="1" customWidth="1"/>
    <col min="6663" max="6903" width="9.140625" style="1"/>
    <col min="6904" max="6904" width="3.42578125" style="1" customWidth="1"/>
    <col min="6905" max="6905" width="25.85546875" style="1" customWidth="1"/>
    <col min="6906" max="6906" width="15.140625" style="1" customWidth="1"/>
    <col min="6907" max="6907" width="15.42578125" style="1" customWidth="1"/>
    <col min="6908" max="6908" width="15" style="1" customWidth="1"/>
    <col min="6909" max="6909" width="12.85546875" style="1" customWidth="1"/>
    <col min="6910" max="6910" width="23.28515625" style="1" customWidth="1"/>
    <col min="6911" max="6913" width="9.140625" style="1" hidden="1" customWidth="1"/>
    <col min="6914" max="6915" width="9.140625" style="1"/>
    <col min="6916" max="6916" width="9.7109375" style="1" customWidth="1"/>
    <col min="6917" max="6917" width="9.140625" style="1"/>
    <col min="6918" max="6918" width="10.28515625" style="1" customWidth="1"/>
    <col min="6919" max="7159" width="9.140625" style="1"/>
    <col min="7160" max="7160" width="3.42578125" style="1" customWidth="1"/>
    <col min="7161" max="7161" width="25.85546875" style="1" customWidth="1"/>
    <col min="7162" max="7162" width="15.140625" style="1" customWidth="1"/>
    <col min="7163" max="7163" width="15.42578125" style="1" customWidth="1"/>
    <col min="7164" max="7164" width="15" style="1" customWidth="1"/>
    <col min="7165" max="7165" width="12.85546875" style="1" customWidth="1"/>
    <col min="7166" max="7166" width="23.28515625" style="1" customWidth="1"/>
    <col min="7167" max="7169" width="9.140625" style="1" hidden="1" customWidth="1"/>
    <col min="7170" max="7171" width="9.140625" style="1"/>
    <col min="7172" max="7172" width="9.7109375" style="1" customWidth="1"/>
    <col min="7173" max="7173" width="9.140625" style="1"/>
    <col min="7174" max="7174" width="10.28515625" style="1" customWidth="1"/>
    <col min="7175" max="7415" width="9.140625" style="1"/>
    <col min="7416" max="7416" width="3.42578125" style="1" customWidth="1"/>
    <col min="7417" max="7417" width="25.85546875" style="1" customWidth="1"/>
    <col min="7418" max="7418" width="15.140625" style="1" customWidth="1"/>
    <col min="7419" max="7419" width="15.42578125" style="1" customWidth="1"/>
    <col min="7420" max="7420" width="15" style="1" customWidth="1"/>
    <col min="7421" max="7421" width="12.85546875" style="1" customWidth="1"/>
    <col min="7422" max="7422" width="23.28515625" style="1" customWidth="1"/>
    <col min="7423" max="7425" width="9.140625" style="1" hidden="1" customWidth="1"/>
    <col min="7426" max="7427" width="9.140625" style="1"/>
    <col min="7428" max="7428" width="9.7109375" style="1" customWidth="1"/>
    <col min="7429" max="7429" width="9.140625" style="1"/>
    <col min="7430" max="7430" width="10.28515625" style="1" customWidth="1"/>
    <col min="7431" max="7671" width="9.140625" style="1"/>
    <col min="7672" max="7672" width="3.42578125" style="1" customWidth="1"/>
    <col min="7673" max="7673" width="25.85546875" style="1" customWidth="1"/>
    <col min="7674" max="7674" width="15.140625" style="1" customWidth="1"/>
    <col min="7675" max="7675" width="15.42578125" style="1" customWidth="1"/>
    <col min="7676" max="7676" width="15" style="1" customWidth="1"/>
    <col min="7677" max="7677" width="12.85546875" style="1" customWidth="1"/>
    <col min="7678" max="7678" width="23.28515625" style="1" customWidth="1"/>
    <col min="7679" max="7681" width="9.140625" style="1" hidden="1" customWidth="1"/>
    <col min="7682" max="7683" width="9.140625" style="1"/>
    <col min="7684" max="7684" width="9.7109375" style="1" customWidth="1"/>
    <col min="7685" max="7685" width="9.140625" style="1"/>
    <col min="7686" max="7686" width="10.28515625" style="1" customWidth="1"/>
    <col min="7687" max="7927" width="9.140625" style="1"/>
    <col min="7928" max="7928" width="3.42578125" style="1" customWidth="1"/>
    <col min="7929" max="7929" width="25.85546875" style="1" customWidth="1"/>
    <col min="7930" max="7930" width="15.140625" style="1" customWidth="1"/>
    <col min="7931" max="7931" width="15.42578125" style="1" customWidth="1"/>
    <col min="7932" max="7932" width="15" style="1" customWidth="1"/>
    <col min="7933" max="7933" width="12.85546875" style="1" customWidth="1"/>
    <col min="7934" max="7934" width="23.28515625" style="1" customWidth="1"/>
    <col min="7935" max="7937" width="9.140625" style="1" hidden="1" customWidth="1"/>
    <col min="7938" max="7939" width="9.140625" style="1"/>
    <col min="7940" max="7940" width="9.7109375" style="1" customWidth="1"/>
    <col min="7941" max="7941" width="9.140625" style="1"/>
    <col min="7942" max="7942" width="10.28515625" style="1" customWidth="1"/>
    <col min="7943" max="8183" width="9.140625" style="1"/>
    <col min="8184" max="8184" width="3.42578125" style="1" customWidth="1"/>
    <col min="8185" max="8185" width="25.85546875" style="1" customWidth="1"/>
    <col min="8186" max="8186" width="15.140625" style="1" customWidth="1"/>
    <col min="8187" max="8187" width="15.42578125" style="1" customWidth="1"/>
    <col min="8188" max="8188" width="15" style="1" customWidth="1"/>
    <col min="8189" max="8189" width="12.85546875" style="1" customWidth="1"/>
    <col min="8190" max="8190" width="23.28515625" style="1" customWidth="1"/>
    <col min="8191" max="8193" width="9.140625" style="1" hidden="1" customWidth="1"/>
    <col min="8194" max="8195" width="9.140625" style="1"/>
    <col min="8196" max="8196" width="9.7109375" style="1" customWidth="1"/>
    <col min="8197" max="8197" width="9.140625" style="1"/>
    <col min="8198" max="8198" width="10.28515625" style="1" customWidth="1"/>
    <col min="8199" max="8439" width="9.140625" style="1"/>
    <col min="8440" max="8440" width="3.42578125" style="1" customWidth="1"/>
    <col min="8441" max="8441" width="25.85546875" style="1" customWidth="1"/>
    <col min="8442" max="8442" width="15.140625" style="1" customWidth="1"/>
    <col min="8443" max="8443" width="15.42578125" style="1" customWidth="1"/>
    <col min="8444" max="8444" width="15" style="1" customWidth="1"/>
    <col min="8445" max="8445" width="12.85546875" style="1" customWidth="1"/>
    <col min="8446" max="8446" width="23.28515625" style="1" customWidth="1"/>
    <col min="8447" max="8449" width="9.140625" style="1" hidden="1" customWidth="1"/>
    <col min="8450" max="8451" width="9.140625" style="1"/>
    <col min="8452" max="8452" width="9.7109375" style="1" customWidth="1"/>
    <col min="8453" max="8453" width="9.140625" style="1"/>
    <col min="8454" max="8454" width="10.28515625" style="1" customWidth="1"/>
    <col min="8455" max="8695" width="9.140625" style="1"/>
    <col min="8696" max="8696" width="3.42578125" style="1" customWidth="1"/>
    <col min="8697" max="8697" width="25.85546875" style="1" customWidth="1"/>
    <col min="8698" max="8698" width="15.140625" style="1" customWidth="1"/>
    <col min="8699" max="8699" width="15.42578125" style="1" customWidth="1"/>
    <col min="8700" max="8700" width="15" style="1" customWidth="1"/>
    <col min="8701" max="8701" width="12.85546875" style="1" customWidth="1"/>
    <col min="8702" max="8702" width="23.28515625" style="1" customWidth="1"/>
    <col min="8703" max="8705" width="9.140625" style="1" hidden="1" customWidth="1"/>
    <col min="8706" max="8707" width="9.140625" style="1"/>
    <col min="8708" max="8708" width="9.7109375" style="1" customWidth="1"/>
    <col min="8709" max="8709" width="9.140625" style="1"/>
    <col min="8710" max="8710" width="10.28515625" style="1" customWidth="1"/>
    <col min="8711" max="8951" width="9.140625" style="1"/>
    <col min="8952" max="8952" width="3.42578125" style="1" customWidth="1"/>
    <col min="8953" max="8953" width="25.85546875" style="1" customWidth="1"/>
    <col min="8954" max="8954" width="15.140625" style="1" customWidth="1"/>
    <col min="8955" max="8955" width="15.42578125" style="1" customWidth="1"/>
    <col min="8956" max="8956" width="15" style="1" customWidth="1"/>
    <col min="8957" max="8957" width="12.85546875" style="1" customWidth="1"/>
    <col min="8958" max="8958" width="23.28515625" style="1" customWidth="1"/>
    <col min="8959" max="8961" width="9.140625" style="1" hidden="1" customWidth="1"/>
    <col min="8962" max="8963" width="9.140625" style="1"/>
    <col min="8964" max="8964" width="9.7109375" style="1" customWidth="1"/>
    <col min="8965" max="8965" width="9.140625" style="1"/>
    <col min="8966" max="8966" width="10.28515625" style="1" customWidth="1"/>
    <col min="8967" max="9207" width="9.140625" style="1"/>
    <col min="9208" max="9208" width="3.42578125" style="1" customWidth="1"/>
    <col min="9209" max="9209" width="25.85546875" style="1" customWidth="1"/>
    <col min="9210" max="9210" width="15.140625" style="1" customWidth="1"/>
    <col min="9211" max="9211" width="15.42578125" style="1" customWidth="1"/>
    <col min="9212" max="9212" width="15" style="1" customWidth="1"/>
    <col min="9213" max="9213" width="12.85546875" style="1" customWidth="1"/>
    <col min="9214" max="9214" width="23.28515625" style="1" customWidth="1"/>
    <col min="9215" max="9217" width="9.140625" style="1" hidden="1" customWidth="1"/>
    <col min="9218" max="9219" width="9.140625" style="1"/>
    <col min="9220" max="9220" width="9.7109375" style="1" customWidth="1"/>
    <col min="9221" max="9221" width="9.140625" style="1"/>
    <col min="9222" max="9222" width="10.28515625" style="1" customWidth="1"/>
    <col min="9223" max="9463" width="9.140625" style="1"/>
    <col min="9464" max="9464" width="3.42578125" style="1" customWidth="1"/>
    <col min="9465" max="9465" width="25.85546875" style="1" customWidth="1"/>
    <col min="9466" max="9466" width="15.140625" style="1" customWidth="1"/>
    <col min="9467" max="9467" width="15.42578125" style="1" customWidth="1"/>
    <col min="9468" max="9468" width="15" style="1" customWidth="1"/>
    <col min="9469" max="9469" width="12.85546875" style="1" customWidth="1"/>
    <col min="9470" max="9470" width="23.28515625" style="1" customWidth="1"/>
    <col min="9471" max="9473" width="9.140625" style="1" hidden="1" customWidth="1"/>
    <col min="9474" max="9475" width="9.140625" style="1"/>
    <col min="9476" max="9476" width="9.7109375" style="1" customWidth="1"/>
    <col min="9477" max="9477" width="9.140625" style="1"/>
    <col min="9478" max="9478" width="10.28515625" style="1" customWidth="1"/>
    <col min="9479" max="9719" width="9.140625" style="1"/>
    <col min="9720" max="9720" width="3.42578125" style="1" customWidth="1"/>
    <col min="9721" max="9721" width="25.85546875" style="1" customWidth="1"/>
    <col min="9722" max="9722" width="15.140625" style="1" customWidth="1"/>
    <col min="9723" max="9723" width="15.42578125" style="1" customWidth="1"/>
    <col min="9724" max="9724" width="15" style="1" customWidth="1"/>
    <col min="9725" max="9725" width="12.85546875" style="1" customWidth="1"/>
    <col min="9726" max="9726" width="23.28515625" style="1" customWidth="1"/>
    <col min="9727" max="9729" width="9.140625" style="1" hidden="1" customWidth="1"/>
    <col min="9730" max="9731" width="9.140625" style="1"/>
    <col min="9732" max="9732" width="9.7109375" style="1" customWidth="1"/>
    <col min="9733" max="9733" width="9.140625" style="1"/>
    <col min="9734" max="9734" width="10.28515625" style="1" customWidth="1"/>
    <col min="9735" max="9975" width="9.140625" style="1"/>
    <col min="9976" max="9976" width="3.42578125" style="1" customWidth="1"/>
    <col min="9977" max="9977" width="25.85546875" style="1" customWidth="1"/>
    <col min="9978" max="9978" width="15.140625" style="1" customWidth="1"/>
    <col min="9979" max="9979" width="15.42578125" style="1" customWidth="1"/>
    <col min="9980" max="9980" width="15" style="1" customWidth="1"/>
    <col min="9981" max="9981" width="12.85546875" style="1" customWidth="1"/>
    <col min="9982" max="9982" width="23.28515625" style="1" customWidth="1"/>
    <col min="9983" max="9985" width="9.140625" style="1" hidden="1" customWidth="1"/>
    <col min="9986" max="9987" width="9.140625" style="1"/>
    <col min="9988" max="9988" width="9.7109375" style="1" customWidth="1"/>
    <col min="9989" max="9989" width="9.140625" style="1"/>
    <col min="9990" max="9990" width="10.28515625" style="1" customWidth="1"/>
    <col min="9991" max="10231" width="9.140625" style="1"/>
    <col min="10232" max="10232" width="3.42578125" style="1" customWidth="1"/>
    <col min="10233" max="10233" width="25.85546875" style="1" customWidth="1"/>
    <col min="10234" max="10234" width="15.140625" style="1" customWidth="1"/>
    <col min="10235" max="10235" width="15.42578125" style="1" customWidth="1"/>
    <col min="10236" max="10236" width="15" style="1" customWidth="1"/>
    <col min="10237" max="10237" width="12.85546875" style="1" customWidth="1"/>
    <col min="10238" max="10238" width="23.28515625" style="1" customWidth="1"/>
    <col min="10239" max="10241" width="9.140625" style="1" hidden="1" customWidth="1"/>
    <col min="10242" max="10243" width="9.140625" style="1"/>
    <col min="10244" max="10244" width="9.7109375" style="1" customWidth="1"/>
    <col min="10245" max="10245" width="9.140625" style="1"/>
    <col min="10246" max="10246" width="10.28515625" style="1" customWidth="1"/>
    <col min="10247" max="10487" width="9.140625" style="1"/>
    <col min="10488" max="10488" width="3.42578125" style="1" customWidth="1"/>
    <col min="10489" max="10489" width="25.85546875" style="1" customWidth="1"/>
    <col min="10490" max="10490" width="15.140625" style="1" customWidth="1"/>
    <col min="10491" max="10491" width="15.42578125" style="1" customWidth="1"/>
    <col min="10492" max="10492" width="15" style="1" customWidth="1"/>
    <col min="10493" max="10493" width="12.85546875" style="1" customWidth="1"/>
    <col min="10494" max="10494" width="23.28515625" style="1" customWidth="1"/>
    <col min="10495" max="10497" width="9.140625" style="1" hidden="1" customWidth="1"/>
    <col min="10498" max="10499" width="9.140625" style="1"/>
    <col min="10500" max="10500" width="9.7109375" style="1" customWidth="1"/>
    <col min="10501" max="10501" width="9.140625" style="1"/>
    <col min="10502" max="10502" width="10.28515625" style="1" customWidth="1"/>
    <col min="10503" max="10743" width="9.140625" style="1"/>
    <col min="10744" max="10744" width="3.42578125" style="1" customWidth="1"/>
    <col min="10745" max="10745" width="25.85546875" style="1" customWidth="1"/>
    <col min="10746" max="10746" width="15.140625" style="1" customWidth="1"/>
    <col min="10747" max="10747" width="15.42578125" style="1" customWidth="1"/>
    <col min="10748" max="10748" width="15" style="1" customWidth="1"/>
    <col min="10749" max="10749" width="12.85546875" style="1" customWidth="1"/>
    <col min="10750" max="10750" width="23.28515625" style="1" customWidth="1"/>
    <col min="10751" max="10753" width="9.140625" style="1" hidden="1" customWidth="1"/>
    <col min="10754" max="10755" width="9.140625" style="1"/>
    <col min="10756" max="10756" width="9.7109375" style="1" customWidth="1"/>
    <col min="10757" max="10757" width="9.140625" style="1"/>
    <col min="10758" max="10758" width="10.28515625" style="1" customWidth="1"/>
    <col min="10759" max="10999" width="9.140625" style="1"/>
    <col min="11000" max="11000" width="3.42578125" style="1" customWidth="1"/>
    <col min="11001" max="11001" width="25.85546875" style="1" customWidth="1"/>
    <col min="11002" max="11002" width="15.140625" style="1" customWidth="1"/>
    <col min="11003" max="11003" width="15.42578125" style="1" customWidth="1"/>
    <col min="11004" max="11004" width="15" style="1" customWidth="1"/>
    <col min="11005" max="11005" width="12.85546875" style="1" customWidth="1"/>
    <col min="11006" max="11006" width="23.28515625" style="1" customWidth="1"/>
    <col min="11007" max="11009" width="9.140625" style="1" hidden="1" customWidth="1"/>
    <col min="11010" max="11011" width="9.140625" style="1"/>
    <col min="11012" max="11012" width="9.7109375" style="1" customWidth="1"/>
    <col min="11013" max="11013" width="9.140625" style="1"/>
    <col min="11014" max="11014" width="10.28515625" style="1" customWidth="1"/>
    <col min="11015" max="11255" width="9.140625" style="1"/>
    <col min="11256" max="11256" width="3.42578125" style="1" customWidth="1"/>
    <col min="11257" max="11257" width="25.85546875" style="1" customWidth="1"/>
    <col min="11258" max="11258" width="15.140625" style="1" customWidth="1"/>
    <col min="11259" max="11259" width="15.42578125" style="1" customWidth="1"/>
    <col min="11260" max="11260" width="15" style="1" customWidth="1"/>
    <col min="11261" max="11261" width="12.85546875" style="1" customWidth="1"/>
    <col min="11262" max="11262" width="23.28515625" style="1" customWidth="1"/>
    <col min="11263" max="11265" width="9.140625" style="1" hidden="1" customWidth="1"/>
    <col min="11266" max="11267" width="9.140625" style="1"/>
    <col min="11268" max="11268" width="9.7109375" style="1" customWidth="1"/>
    <col min="11269" max="11269" width="9.140625" style="1"/>
    <col min="11270" max="11270" width="10.28515625" style="1" customWidth="1"/>
    <col min="11271" max="11511" width="9.140625" style="1"/>
    <col min="11512" max="11512" width="3.42578125" style="1" customWidth="1"/>
    <col min="11513" max="11513" width="25.85546875" style="1" customWidth="1"/>
    <col min="11514" max="11514" width="15.140625" style="1" customWidth="1"/>
    <col min="11515" max="11515" width="15.42578125" style="1" customWidth="1"/>
    <col min="11516" max="11516" width="15" style="1" customWidth="1"/>
    <col min="11517" max="11517" width="12.85546875" style="1" customWidth="1"/>
    <col min="11518" max="11518" width="23.28515625" style="1" customWidth="1"/>
    <col min="11519" max="11521" width="9.140625" style="1" hidden="1" customWidth="1"/>
    <col min="11522" max="11523" width="9.140625" style="1"/>
    <col min="11524" max="11524" width="9.7109375" style="1" customWidth="1"/>
    <col min="11525" max="11525" width="9.140625" style="1"/>
    <col min="11526" max="11526" width="10.28515625" style="1" customWidth="1"/>
    <col min="11527" max="11767" width="9.140625" style="1"/>
    <col min="11768" max="11768" width="3.42578125" style="1" customWidth="1"/>
    <col min="11769" max="11769" width="25.85546875" style="1" customWidth="1"/>
    <col min="11770" max="11770" width="15.140625" style="1" customWidth="1"/>
    <col min="11771" max="11771" width="15.42578125" style="1" customWidth="1"/>
    <col min="11772" max="11772" width="15" style="1" customWidth="1"/>
    <col min="11773" max="11773" width="12.85546875" style="1" customWidth="1"/>
    <col min="11774" max="11774" width="23.28515625" style="1" customWidth="1"/>
    <col min="11775" max="11777" width="9.140625" style="1" hidden="1" customWidth="1"/>
    <col min="11778" max="11779" width="9.140625" style="1"/>
    <col min="11780" max="11780" width="9.7109375" style="1" customWidth="1"/>
    <col min="11781" max="11781" width="9.140625" style="1"/>
    <col min="11782" max="11782" width="10.28515625" style="1" customWidth="1"/>
    <col min="11783" max="12023" width="9.140625" style="1"/>
    <col min="12024" max="12024" width="3.42578125" style="1" customWidth="1"/>
    <col min="12025" max="12025" width="25.85546875" style="1" customWidth="1"/>
    <col min="12026" max="12026" width="15.140625" style="1" customWidth="1"/>
    <col min="12027" max="12027" width="15.42578125" style="1" customWidth="1"/>
    <col min="12028" max="12028" width="15" style="1" customWidth="1"/>
    <col min="12029" max="12029" width="12.85546875" style="1" customWidth="1"/>
    <col min="12030" max="12030" width="23.28515625" style="1" customWidth="1"/>
    <col min="12031" max="12033" width="9.140625" style="1" hidden="1" customWidth="1"/>
    <col min="12034" max="12035" width="9.140625" style="1"/>
    <col min="12036" max="12036" width="9.7109375" style="1" customWidth="1"/>
    <col min="12037" max="12037" width="9.140625" style="1"/>
    <col min="12038" max="12038" width="10.28515625" style="1" customWidth="1"/>
    <col min="12039" max="12279" width="9.140625" style="1"/>
    <col min="12280" max="12280" width="3.42578125" style="1" customWidth="1"/>
    <col min="12281" max="12281" width="25.85546875" style="1" customWidth="1"/>
    <col min="12282" max="12282" width="15.140625" style="1" customWidth="1"/>
    <col min="12283" max="12283" width="15.42578125" style="1" customWidth="1"/>
    <col min="12284" max="12284" width="15" style="1" customWidth="1"/>
    <col min="12285" max="12285" width="12.85546875" style="1" customWidth="1"/>
    <col min="12286" max="12286" width="23.28515625" style="1" customWidth="1"/>
    <col min="12287" max="12289" width="9.140625" style="1" hidden="1" customWidth="1"/>
    <col min="12290" max="12291" width="9.140625" style="1"/>
    <col min="12292" max="12292" width="9.7109375" style="1" customWidth="1"/>
    <col min="12293" max="12293" width="9.140625" style="1"/>
    <col min="12294" max="12294" width="10.28515625" style="1" customWidth="1"/>
    <col min="12295" max="12535" width="9.140625" style="1"/>
    <col min="12536" max="12536" width="3.42578125" style="1" customWidth="1"/>
    <col min="12537" max="12537" width="25.85546875" style="1" customWidth="1"/>
    <col min="12538" max="12538" width="15.140625" style="1" customWidth="1"/>
    <col min="12539" max="12539" width="15.42578125" style="1" customWidth="1"/>
    <col min="12540" max="12540" width="15" style="1" customWidth="1"/>
    <col min="12541" max="12541" width="12.85546875" style="1" customWidth="1"/>
    <col min="12542" max="12542" width="23.28515625" style="1" customWidth="1"/>
    <col min="12543" max="12545" width="9.140625" style="1" hidden="1" customWidth="1"/>
    <col min="12546" max="12547" width="9.140625" style="1"/>
    <col min="12548" max="12548" width="9.7109375" style="1" customWidth="1"/>
    <col min="12549" max="12549" width="9.140625" style="1"/>
    <col min="12550" max="12550" width="10.28515625" style="1" customWidth="1"/>
    <col min="12551" max="12791" width="9.140625" style="1"/>
    <col min="12792" max="12792" width="3.42578125" style="1" customWidth="1"/>
    <col min="12793" max="12793" width="25.85546875" style="1" customWidth="1"/>
    <col min="12794" max="12794" width="15.140625" style="1" customWidth="1"/>
    <col min="12795" max="12795" width="15.42578125" style="1" customWidth="1"/>
    <col min="12796" max="12796" width="15" style="1" customWidth="1"/>
    <col min="12797" max="12797" width="12.85546875" style="1" customWidth="1"/>
    <col min="12798" max="12798" width="23.28515625" style="1" customWidth="1"/>
    <col min="12799" max="12801" width="9.140625" style="1" hidden="1" customWidth="1"/>
    <col min="12802" max="12803" width="9.140625" style="1"/>
    <col min="12804" max="12804" width="9.7109375" style="1" customWidth="1"/>
    <col min="12805" max="12805" width="9.140625" style="1"/>
    <col min="12806" max="12806" width="10.28515625" style="1" customWidth="1"/>
    <col min="12807" max="13047" width="9.140625" style="1"/>
    <col min="13048" max="13048" width="3.42578125" style="1" customWidth="1"/>
    <col min="13049" max="13049" width="25.85546875" style="1" customWidth="1"/>
    <col min="13050" max="13050" width="15.140625" style="1" customWidth="1"/>
    <col min="13051" max="13051" width="15.42578125" style="1" customWidth="1"/>
    <col min="13052" max="13052" width="15" style="1" customWidth="1"/>
    <col min="13053" max="13053" width="12.85546875" style="1" customWidth="1"/>
    <col min="13054" max="13054" width="23.28515625" style="1" customWidth="1"/>
    <col min="13055" max="13057" width="9.140625" style="1" hidden="1" customWidth="1"/>
    <col min="13058" max="13059" width="9.140625" style="1"/>
    <col min="13060" max="13060" width="9.7109375" style="1" customWidth="1"/>
    <col min="13061" max="13061" width="9.140625" style="1"/>
    <col min="13062" max="13062" width="10.28515625" style="1" customWidth="1"/>
    <col min="13063" max="13303" width="9.140625" style="1"/>
    <col min="13304" max="13304" width="3.42578125" style="1" customWidth="1"/>
    <col min="13305" max="13305" width="25.85546875" style="1" customWidth="1"/>
    <col min="13306" max="13306" width="15.140625" style="1" customWidth="1"/>
    <col min="13307" max="13307" width="15.42578125" style="1" customWidth="1"/>
    <col min="13308" max="13308" width="15" style="1" customWidth="1"/>
    <col min="13309" max="13309" width="12.85546875" style="1" customWidth="1"/>
    <col min="13310" max="13310" width="23.28515625" style="1" customWidth="1"/>
    <col min="13311" max="13313" width="9.140625" style="1" hidden="1" customWidth="1"/>
    <col min="13314" max="13315" width="9.140625" style="1"/>
    <col min="13316" max="13316" width="9.7109375" style="1" customWidth="1"/>
    <col min="13317" max="13317" width="9.140625" style="1"/>
    <col min="13318" max="13318" width="10.28515625" style="1" customWidth="1"/>
    <col min="13319" max="13559" width="9.140625" style="1"/>
    <col min="13560" max="13560" width="3.42578125" style="1" customWidth="1"/>
    <col min="13561" max="13561" width="25.85546875" style="1" customWidth="1"/>
    <col min="13562" max="13562" width="15.140625" style="1" customWidth="1"/>
    <col min="13563" max="13563" width="15.42578125" style="1" customWidth="1"/>
    <col min="13564" max="13564" width="15" style="1" customWidth="1"/>
    <col min="13565" max="13565" width="12.85546875" style="1" customWidth="1"/>
    <col min="13566" max="13566" width="23.28515625" style="1" customWidth="1"/>
    <col min="13567" max="13569" width="9.140625" style="1" hidden="1" customWidth="1"/>
    <col min="13570" max="13571" width="9.140625" style="1"/>
    <col min="13572" max="13572" width="9.7109375" style="1" customWidth="1"/>
    <col min="13573" max="13573" width="9.140625" style="1"/>
    <col min="13574" max="13574" width="10.28515625" style="1" customWidth="1"/>
    <col min="13575" max="13815" width="9.140625" style="1"/>
    <col min="13816" max="13816" width="3.42578125" style="1" customWidth="1"/>
    <col min="13817" max="13817" width="25.85546875" style="1" customWidth="1"/>
    <col min="13818" max="13818" width="15.140625" style="1" customWidth="1"/>
    <col min="13819" max="13819" width="15.42578125" style="1" customWidth="1"/>
    <col min="13820" max="13820" width="15" style="1" customWidth="1"/>
    <col min="13821" max="13821" width="12.85546875" style="1" customWidth="1"/>
    <col min="13822" max="13822" width="23.28515625" style="1" customWidth="1"/>
    <col min="13823" max="13825" width="9.140625" style="1" hidden="1" customWidth="1"/>
    <col min="13826" max="13827" width="9.140625" style="1"/>
    <col min="13828" max="13828" width="9.7109375" style="1" customWidth="1"/>
    <col min="13829" max="13829" width="9.140625" style="1"/>
    <col min="13830" max="13830" width="10.28515625" style="1" customWidth="1"/>
    <col min="13831" max="14071" width="9.140625" style="1"/>
    <col min="14072" max="14072" width="3.42578125" style="1" customWidth="1"/>
    <col min="14073" max="14073" width="25.85546875" style="1" customWidth="1"/>
    <col min="14074" max="14074" width="15.140625" style="1" customWidth="1"/>
    <col min="14075" max="14075" width="15.42578125" style="1" customWidth="1"/>
    <col min="14076" max="14076" width="15" style="1" customWidth="1"/>
    <col min="14077" max="14077" width="12.85546875" style="1" customWidth="1"/>
    <col min="14078" max="14078" width="23.28515625" style="1" customWidth="1"/>
    <col min="14079" max="14081" width="9.140625" style="1" hidden="1" customWidth="1"/>
    <col min="14082" max="14083" width="9.140625" style="1"/>
    <col min="14084" max="14084" width="9.7109375" style="1" customWidth="1"/>
    <col min="14085" max="14085" width="9.140625" style="1"/>
    <col min="14086" max="14086" width="10.28515625" style="1" customWidth="1"/>
    <col min="14087" max="14327" width="9.140625" style="1"/>
    <col min="14328" max="14328" width="3.42578125" style="1" customWidth="1"/>
    <col min="14329" max="14329" width="25.85546875" style="1" customWidth="1"/>
    <col min="14330" max="14330" width="15.140625" style="1" customWidth="1"/>
    <col min="14331" max="14331" width="15.42578125" style="1" customWidth="1"/>
    <col min="14332" max="14332" width="15" style="1" customWidth="1"/>
    <col min="14333" max="14333" width="12.85546875" style="1" customWidth="1"/>
    <col min="14334" max="14334" width="23.28515625" style="1" customWidth="1"/>
    <col min="14335" max="14337" width="9.140625" style="1" hidden="1" customWidth="1"/>
    <col min="14338" max="14339" width="9.140625" style="1"/>
    <col min="14340" max="14340" width="9.7109375" style="1" customWidth="1"/>
    <col min="14341" max="14341" width="9.140625" style="1"/>
    <col min="14342" max="14342" width="10.28515625" style="1" customWidth="1"/>
    <col min="14343" max="14583" width="9.140625" style="1"/>
    <col min="14584" max="14584" width="3.42578125" style="1" customWidth="1"/>
    <col min="14585" max="14585" width="25.85546875" style="1" customWidth="1"/>
    <col min="14586" max="14586" width="15.140625" style="1" customWidth="1"/>
    <col min="14587" max="14587" width="15.42578125" style="1" customWidth="1"/>
    <col min="14588" max="14588" width="15" style="1" customWidth="1"/>
    <col min="14589" max="14589" width="12.85546875" style="1" customWidth="1"/>
    <col min="14590" max="14590" width="23.28515625" style="1" customWidth="1"/>
    <col min="14591" max="14593" width="9.140625" style="1" hidden="1" customWidth="1"/>
    <col min="14594" max="14595" width="9.140625" style="1"/>
    <col min="14596" max="14596" width="9.7109375" style="1" customWidth="1"/>
    <col min="14597" max="14597" width="9.140625" style="1"/>
    <col min="14598" max="14598" width="10.28515625" style="1" customWidth="1"/>
    <col min="14599" max="14839" width="9.140625" style="1"/>
    <col min="14840" max="14840" width="3.42578125" style="1" customWidth="1"/>
    <col min="14841" max="14841" width="25.85546875" style="1" customWidth="1"/>
    <col min="14842" max="14842" width="15.140625" style="1" customWidth="1"/>
    <col min="14843" max="14843" width="15.42578125" style="1" customWidth="1"/>
    <col min="14844" max="14844" width="15" style="1" customWidth="1"/>
    <col min="14845" max="14845" width="12.85546875" style="1" customWidth="1"/>
    <col min="14846" max="14846" width="23.28515625" style="1" customWidth="1"/>
    <col min="14847" max="14849" width="9.140625" style="1" hidden="1" customWidth="1"/>
    <col min="14850" max="14851" width="9.140625" style="1"/>
    <col min="14852" max="14852" width="9.7109375" style="1" customWidth="1"/>
    <col min="14853" max="14853" width="9.140625" style="1"/>
    <col min="14854" max="14854" width="10.28515625" style="1" customWidth="1"/>
    <col min="14855" max="15095" width="9.140625" style="1"/>
    <col min="15096" max="15096" width="3.42578125" style="1" customWidth="1"/>
    <col min="15097" max="15097" width="25.85546875" style="1" customWidth="1"/>
    <col min="15098" max="15098" width="15.140625" style="1" customWidth="1"/>
    <col min="15099" max="15099" width="15.42578125" style="1" customWidth="1"/>
    <col min="15100" max="15100" width="15" style="1" customWidth="1"/>
    <col min="15101" max="15101" width="12.85546875" style="1" customWidth="1"/>
    <col min="15102" max="15102" width="23.28515625" style="1" customWidth="1"/>
    <col min="15103" max="15105" width="9.140625" style="1" hidden="1" customWidth="1"/>
    <col min="15106" max="15107" width="9.140625" style="1"/>
    <col min="15108" max="15108" width="9.7109375" style="1" customWidth="1"/>
    <col min="15109" max="15109" width="9.140625" style="1"/>
    <col min="15110" max="15110" width="10.28515625" style="1" customWidth="1"/>
    <col min="15111" max="15351" width="9.140625" style="1"/>
    <col min="15352" max="15352" width="3.42578125" style="1" customWidth="1"/>
    <col min="15353" max="15353" width="25.85546875" style="1" customWidth="1"/>
    <col min="15354" max="15354" width="15.140625" style="1" customWidth="1"/>
    <col min="15355" max="15355" width="15.42578125" style="1" customWidth="1"/>
    <col min="15356" max="15356" width="15" style="1" customWidth="1"/>
    <col min="15357" max="15357" width="12.85546875" style="1" customWidth="1"/>
    <col min="15358" max="15358" width="23.28515625" style="1" customWidth="1"/>
    <col min="15359" max="15361" width="9.140625" style="1" hidden="1" customWidth="1"/>
    <col min="15362" max="15363" width="9.140625" style="1"/>
    <col min="15364" max="15364" width="9.7109375" style="1" customWidth="1"/>
    <col min="15365" max="15365" width="9.140625" style="1"/>
    <col min="15366" max="15366" width="10.28515625" style="1" customWidth="1"/>
    <col min="15367" max="15607" width="9.140625" style="1"/>
    <col min="15608" max="15608" width="3.42578125" style="1" customWidth="1"/>
    <col min="15609" max="15609" width="25.85546875" style="1" customWidth="1"/>
    <col min="15610" max="15610" width="15.140625" style="1" customWidth="1"/>
    <col min="15611" max="15611" width="15.42578125" style="1" customWidth="1"/>
    <col min="15612" max="15612" width="15" style="1" customWidth="1"/>
    <col min="15613" max="15613" width="12.85546875" style="1" customWidth="1"/>
    <col min="15614" max="15614" width="23.28515625" style="1" customWidth="1"/>
    <col min="15615" max="15617" width="9.140625" style="1" hidden="1" customWidth="1"/>
    <col min="15618" max="15619" width="9.140625" style="1"/>
    <col min="15620" max="15620" width="9.7109375" style="1" customWidth="1"/>
    <col min="15621" max="15621" width="9.140625" style="1"/>
    <col min="15622" max="15622" width="10.28515625" style="1" customWidth="1"/>
    <col min="15623" max="15863" width="9.140625" style="1"/>
    <col min="15864" max="15864" width="3.42578125" style="1" customWidth="1"/>
    <col min="15865" max="15865" width="25.85546875" style="1" customWidth="1"/>
    <col min="15866" max="15866" width="15.140625" style="1" customWidth="1"/>
    <col min="15867" max="15867" width="15.42578125" style="1" customWidth="1"/>
    <col min="15868" max="15868" width="15" style="1" customWidth="1"/>
    <col min="15869" max="15869" width="12.85546875" style="1" customWidth="1"/>
    <col min="15870" max="15870" width="23.28515625" style="1" customWidth="1"/>
    <col min="15871" max="15873" width="9.140625" style="1" hidden="1" customWidth="1"/>
    <col min="15874" max="15875" width="9.140625" style="1"/>
    <col min="15876" max="15876" width="9.7109375" style="1" customWidth="1"/>
    <col min="15877" max="15877" width="9.140625" style="1"/>
    <col min="15878" max="15878" width="10.28515625" style="1" customWidth="1"/>
    <col min="15879" max="16119" width="9.140625" style="1"/>
    <col min="16120" max="16120" width="3.42578125" style="1" customWidth="1"/>
    <col min="16121" max="16121" width="25.85546875" style="1" customWidth="1"/>
    <col min="16122" max="16122" width="15.140625" style="1" customWidth="1"/>
    <col min="16123" max="16123" width="15.42578125" style="1" customWidth="1"/>
    <col min="16124" max="16124" width="15" style="1" customWidth="1"/>
    <col min="16125" max="16125" width="12.85546875" style="1" customWidth="1"/>
    <col min="16126" max="16126" width="23.28515625" style="1" customWidth="1"/>
    <col min="16127" max="16129" width="9.140625" style="1" hidden="1" customWidth="1"/>
    <col min="16130" max="16131" width="9.140625" style="1"/>
    <col min="16132" max="16132" width="9.7109375" style="1" customWidth="1"/>
    <col min="16133" max="16133" width="9.140625" style="1"/>
    <col min="16134" max="16134" width="10.28515625" style="1" customWidth="1"/>
    <col min="16135" max="16384" width="9.140625" style="1"/>
  </cols>
  <sheetData>
    <row r="1" spans="1:11" ht="15" customHeight="1" x14ac:dyDescent="0.2"/>
    <row r="2" spans="1:11" ht="6" customHeight="1" x14ac:dyDescent="0.2">
      <c r="D2" s="2"/>
      <c r="G2" s="2"/>
    </row>
    <row r="3" spans="1:11" ht="15" customHeight="1" x14ac:dyDescent="0.2">
      <c r="A3" s="182"/>
      <c r="D3" s="186"/>
      <c r="G3" s="182"/>
    </row>
    <row r="4" spans="1:11" ht="5.25" customHeight="1" x14ac:dyDescent="0.2">
      <c r="A4" s="2"/>
      <c r="D4" s="186"/>
      <c r="G4" s="2"/>
    </row>
    <row r="5" spans="1:11" s="136" customFormat="1" x14ac:dyDescent="0.2">
      <c r="A5" s="368"/>
      <c r="B5" s="368"/>
      <c r="C5" s="368"/>
      <c r="D5" s="368"/>
      <c r="E5" s="368"/>
      <c r="F5" s="368"/>
      <c r="G5" s="368"/>
      <c r="H5" s="20"/>
      <c r="I5" s="20"/>
      <c r="J5" s="2"/>
      <c r="K5" s="2"/>
    </row>
    <row r="6" spans="1:11" ht="12.75" customHeight="1" x14ac:dyDescent="0.2">
      <c r="A6" s="369" t="s">
        <v>36</v>
      </c>
      <c r="B6" s="369"/>
      <c r="C6" s="369"/>
      <c r="D6" s="369"/>
      <c r="E6" s="369"/>
      <c r="F6" s="369"/>
      <c r="G6" s="369"/>
    </row>
    <row r="7" spans="1:11" ht="12.75" customHeight="1" x14ac:dyDescent="0.2">
      <c r="A7" s="182"/>
      <c r="B7" s="182"/>
      <c r="C7" s="182"/>
      <c r="D7" s="182"/>
      <c r="E7" s="182"/>
      <c r="F7" s="182"/>
      <c r="G7" s="182"/>
    </row>
    <row r="8" spans="1:11" ht="12.75" customHeight="1" x14ac:dyDescent="0.2">
      <c r="A8" s="193"/>
      <c r="B8" s="370" t="s">
        <v>37</v>
      </c>
      <c r="C8" s="370"/>
      <c r="D8" s="370"/>
      <c r="E8" s="371" t="s">
        <v>203</v>
      </c>
      <c r="F8" s="371"/>
      <c r="G8" s="371"/>
      <c r="H8" s="79"/>
      <c r="I8" s="79"/>
    </row>
    <row r="9" spans="1:11" ht="12.75" customHeight="1" x14ac:dyDescent="0.2">
      <c r="A9" s="193"/>
      <c r="B9" s="370" t="s">
        <v>38</v>
      </c>
      <c r="C9" s="370"/>
      <c r="D9" s="370"/>
      <c r="E9" s="372"/>
      <c r="F9" s="372"/>
      <c r="G9" s="372"/>
      <c r="H9" s="79"/>
      <c r="I9" s="79"/>
    </row>
    <row r="10" spans="1:11" ht="12.75" customHeight="1" x14ac:dyDescent="0.2">
      <c r="A10" s="373" t="s">
        <v>39</v>
      </c>
      <c r="B10" s="373"/>
      <c r="C10" s="373"/>
      <c r="D10" s="373"/>
      <c r="E10" s="373"/>
      <c r="F10" s="374"/>
      <c r="G10" s="373"/>
      <c r="H10" s="79"/>
      <c r="I10" s="79"/>
    </row>
    <row r="11" spans="1:11" ht="12.75" customHeight="1" x14ac:dyDescent="0.2">
      <c r="A11" s="4"/>
      <c r="B11" s="4"/>
      <c r="C11" s="4"/>
      <c r="D11" s="4"/>
      <c r="E11" s="4"/>
      <c r="F11" s="4"/>
      <c r="G11" s="4"/>
      <c r="H11" s="79"/>
      <c r="I11" s="79"/>
    </row>
    <row r="12" spans="1:11" ht="12.75" customHeight="1" x14ac:dyDescent="0.2">
      <c r="A12" s="5" t="s">
        <v>40</v>
      </c>
      <c r="B12" s="365" t="s">
        <v>41</v>
      </c>
      <c r="C12" s="365"/>
      <c r="D12" s="365"/>
      <c r="E12" s="365"/>
      <c r="F12" s="375" t="s">
        <v>210</v>
      </c>
      <c r="G12" s="376"/>
      <c r="H12" s="79"/>
      <c r="I12" s="79"/>
    </row>
    <row r="13" spans="1:11" ht="12.75" customHeight="1" x14ac:dyDescent="0.2">
      <c r="A13" s="5" t="s">
        <v>42</v>
      </c>
      <c r="B13" s="365" t="s">
        <v>43</v>
      </c>
      <c r="C13" s="365"/>
      <c r="D13" s="365"/>
      <c r="E13" s="365"/>
      <c r="F13" s="377" t="s">
        <v>44</v>
      </c>
      <c r="G13" s="377"/>
      <c r="H13" s="79"/>
      <c r="I13" s="79"/>
    </row>
    <row r="14" spans="1:11" ht="12.75" customHeight="1" x14ac:dyDescent="0.2">
      <c r="A14" s="6" t="s">
        <v>45</v>
      </c>
      <c r="B14" s="365" t="s">
        <v>46</v>
      </c>
      <c r="C14" s="365"/>
      <c r="D14" s="365"/>
      <c r="E14" s="365"/>
      <c r="F14" s="366" t="s">
        <v>209</v>
      </c>
      <c r="G14" s="367"/>
      <c r="H14" s="79"/>
      <c r="I14" s="79"/>
    </row>
    <row r="15" spans="1:11" ht="12.75" customHeight="1" x14ac:dyDescent="0.2">
      <c r="A15" s="6" t="s">
        <v>47</v>
      </c>
      <c r="B15" s="380" t="s">
        <v>48</v>
      </c>
      <c r="C15" s="380"/>
      <c r="D15" s="380"/>
      <c r="E15" s="380"/>
      <c r="F15" s="377" t="s">
        <v>49</v>
      </c>
      <c r="G15" s="377"/>
      <c r="H15" s="79"/>
      <c r="I15" s="79"/>
    </row>
    <row r="16" spans="1:11" ht="12.75" customHeight="1" x14ac:dyDescent="0.2">
      <c r="A16" s="7"/>
      <c r="B16" s="8"/>
      <c r="C16" s="9"/>
      <c r="D16" s="9"/>
      <c r="E16" s="4"/>
      <c r="F16" s="4"/>
      <c r="G16" s="4"/>
      <c r="H16" s="79"/>
      <c r="I16" s="79"/>
    </row>
    <row r="17" spans="1:12" ht="12.75" customHeight="1" x14ac:dyDescent="0.2">
      <c r="A17" s="381" t="s">
        <v>50</v>
      </c>
      <c r="B17" s="381"/>
      <c r="C17" s="381"/>
      <c r="D17" s="381"/>
      <c r="E17" s="381"/>
      <c r="F17" s="381"/>
      <c r="G17" s="381"/>
      <c r="H17" s="79"/>
      <c r="I17" s="79"/>
    </row>
    <row r="18" spans="1:12" ht="12.75" customHeight="1" x14ac:dyDescent="0.2">
      <c r="A18" s="7"/>
      <c r="B18" s="8"/>
      <c r="C18" s="9"/>
      <c r="D18" s="9"/>
      <c r="E18" s="4"/>
      <c r="F18" s="4"/>
      <c r="G18" s="4"/>
      <c r="H18" s="79"/>
      <c r="I18" s="79"/>
    </row>
    <row r="19" spans="1:12" ht="12.75" customHeight="1" x14ac:dyDescent="0.2">
      <c r="A19" s="382" t="s">
        <v>51</v>
      </c>
      <c r="B19" s="383"/>
      <c r="C19" s="384" t="s">
        <v>52</v>
      </c>
      <c r="D19" s="385"/>
      <c r="E19" s="384" t="s">
        <v>53</v>
      </c>
      <c r="F19" s="386"/>
      <c r="G19" s="385"/>
      <c r="H19" s="79"/>
      <c r="I19" s="79"/>
    </row>
    <row r="20" spans="1:12" ht="12.75" customHeight="1" x14ac:dyDescent="0.2">
      <c r="A20" s="413" t="str">
        <f>'Resumo postos'!B22</f>
        <v>Motorista - CNH D</v>
      </c>
      <c r="B20" s="388"/>
      <c r="C20" s="384" t="s">
        <v>54</v>
      </c>
      <c r="D20" s="385"/>
      <c r="E20" s="389">
        <v>1</v>
      </c>
      <c r="F20" s="390"/>
      <c r="G20" s="391"/>
      <c r="H20" s="79"/>
      <c r="I20" s="79"/>
    </row>
    <row r="21" spans="1:12" ht="12.75" customHeight="1" x14ac:dyDescent="0.2">
      <c r="A21" s="7"/>
      <c r="B21" s="7"/>
      <c r="C21" s="9"/>
      <c r="D21" s="9"/>
      <c r="E21" s="10"/>
      <c r="F21" s="10"/>
      <c r="G21" s="10"/>
      <c r="H21" s="79"/>
      <c r="I21" s="79"/>
    </row>
    <row r="22" spans="1:12" ht="12.75" customHeight="1" x14ac:dyDescent="0.2">
      <c r="A22" s="381" t="s">
        <v>55</v>
      </c>
      <c r="B22" s="381"/>
      <c r="C22" s="381"/>
      <c r="D22" s="381"/>
      <c r="E22" s="381"/>
      <c r="F22" s="381"/>
      <c r="G22" s="381"/>
      <c r="H22" s="79"/>
      <c r="I22" s="79"/>
    </row>
    <row r="23" spans="1:12" ht="12.75" customHeight="1" x14ac:dyDescent="0.2">
      <c r="A23" s="183"/>
      <c r="B23" s="183"/>
      <c r="C23" s="183"/>
      <c r="D23" s="183"/>
      <c r="E23" s="183"/>
      <c r="F23" s="183"/>
      <c r="G23" s="183"/>
      <c r="H23" s="79"/>
      <c r="I23" s="79"/>
    </row>
    <row r="24" spans="1:12" ht="12.75" customHeight="1" x14ac:dyDescent="0.2">
      <c r="A24" s="379" t="s">
        <v>56</v>
      </c>
      <c r="B24" s="379"/>
      <c r="C24" s="379"/>
      <c r="D24" s="379"/>
      <c r="E24" s="379"/>
      <c r="F24" s="379"/>
      <c r="G24" s="379"/>
      <c r="H24" s="79"/>
      <c r="I24" s="79"/>
    </row>
    <row r="25" spans="1:12" ht="12.75" customHeight="1" x14ac:dyDescent="0.2">
      <c r="A25" s="379" t="s">
        <v>57</v>
      </c>
      <c r="B25" s="379"/>
      <c r="C25" s="379"/>
      <c r="D25" s="379"/>
      <c r="E25" s="379"/>
      <c r="F25" s="379"/>
      <c r="G25" s="379"/>
      <c r="H25" s="79"/>
      <c r="I25" s="79"/>
    </row>
    <row r="26" spans="1:12" ht="12.75" customHeight="1" x14ac:dyDescent="0.2">
      <c r="A26" s="11"/>
      <c r="B26" s="11"/>
      <c r="C26" s="11"/>
      <c r="D26" s="11"/>
      <c r="E26" s="11"/>
      <c r="F26" s="11"/>
      <c r="G26" s="11"/>
      <c r="H26" s="79"/>
      <c r="I26" s="79"/>
    </row>
    <row r="27" spans="1:12" ht="12.75" customHeight="1" x14ac:dyDescent="0.2">
      <c r="A27" s="407" t="s">
        <v>58</v>
      </c>
      <c r="B27" s="407"/>
      <c r="C27" s="407"/>
      <c r="D27" s="407"/>
      <c r="E27" s="407"/>
      <c r="F27" s="407"/>
      <c r="G27" s="407"/>
      <c r="H27" s="363" t="s">
        <v>190</v>
      </c>
      <c r="I27" s="363"/>
      <c r="J27" s="363"/>
      <c r="K27" s="364" t="s">
        <v>205</v>
      </c>
      <c r="L27" s="364"/>
    </row>
    <row r="28" spans="1:12" ht="13.5" customHeight="1" x14ac:dyDescent="0.2">
      <c r="A28" s="181">
        <v>1</v>
      </c>
      <c r="B28" s="12" t="s">
        <v>59</v>
      </c>
      <c r="C28" s="13"/>
      <c r="D28" s="14"/>
      <c r="E28" s="14"/>
      <c r="F28" s="14"/>
      <c r="G28" s="15" t="str">
        <f>A20</f>
        <v>Motorista - CNH D</v>
      </c>
      <c r="H28" s="247" t="s">
        <v>186</v>
      </c>
      <c r="I28" s="363" t="s">
        <v>187</v>
      </c>
      <c r="J28" s="247" t="s">
        <v>186</v>
      </c>
      <c r="K28" s="363" t="s">
        <v>187</v>
      </c>
      <c r="L28" s="279" t="s">
        <v>186</v>
      </c>
    </row>
    <row r="29" spans="1:12" ht="13.5" customHeight="1" x14ac:dyDescent="0.2">
      <c r="A29" s="16">
        <v>2</v>
      </c>
      <c r="B29" s="17" t="s">
        <v>60</v>
      </c>
      <c r="C29" s="18"/>
      <c r="D29" s="18"/>
      <c r="E29" s="18"/>
      <c r="F29" s="18"/>
      <c r="G29" s="19" t="s">
        <v>227</v>
      </c>
      <c r="H29" s="248">
        <v>2024</v>
      </c>
      <c r="I29" s="363"/>
      <c r="J29" s="248">
        <v>2025</v>
      </c>
      <c r="K29" s="363"/>
      <c r="L29" s="248">
        <v>2026</v>
      </c>
    </row>
    <row r="30" spans="1:12" ht="13.5" customHeight="1" x14ac:dyDescent="0.2">
      <c r="A30" s="16">
        <v>3</v>
      </c>
      <c r="B30" s="21" t="s">
        <v>61</v>
      </c>
      <c r="C30" s="22"/>
      <c r="D30" s="23"/>
      <c r="E30" s="23"/>
      <c r="F30" s="23"/>
      <c r="G30" s="24">
        <f>L30</f>
        <v>3087.18</v>
      </c>
      <c r="H30" s="249">
        <v>2757.43</v>
      </c>
      <c r="I30" s="250">
        <v>4.8399999999999999E-2</v>
      </c>
      <c r="J30" s="249">
        <f>H30+(H30*I30)</f>
        <v>2890.89</v>
      </c>
      <c r="K30" s="250">
        <v>6.7900000000000002E-2</v>
      </c>
      <c r="L30" s="249">
        <f>J30*(1+K30)</f>
        <v>3087.18</v>
      </c>
    </row>
    <row r="31" spans="1:12" ht="13.5" customHeight="1" x14ac:dyDescent="0.2">
      <c r="A31" s="26">
        <v>4</v>
      </c>
      <c r="B31" s="27" t="s">
        <v>62</v>
      </c>
      <c r="C31" s="28"/>
      <c r="D31" s="29"/>
      <c r="E31" s="29"/>
      <c r="F31" s="29"/>
      <c r="G31" s="30" t="s">
        <v>226</v>
      </c>
    </row>
    <row r="32" spans="1:12" ht="13.5" customHeight="1" x14ac:dyDescent="0.2">
      <c r="A32" s="31">
        <v>5</v>
      </c>
      <c r="B32" s="32" t="s">
        <v>64</v>
      </c>
      <c r="C32" s="33"/>
      <c r="D32" s="34"/>
      <c r="E32" s="34"/>
      <c r="F32" s="34"/>
      <c r="G32" s="35" t="s">
        <v>204</v>
      </c>
    </row>
    <row r="33" spans="1:11" ht="12.75" customHeight="1" x14ac:dyDescent="0.2">
      <c r="A33" s="36"/>
      <c r="B33" s="37"/>
      <c r="C33" s="37"/>
      <c r="D33" s="3"/>
      <c r="E33" s="3"/>
      <c r="F33" s="3"/>
      <c r="G33" s="38"/>
    </row>
    <row r="34" spans="1:11" ht="12.75" customHeight="1" x14ac:dyDescent="0.2">
      <c r="A34" s="378" t="s">
        <v>65</v>
      </c>
      <c r="B34" s="378"/>
      <c r="C34" s="378"/>
      <c r="D34" s="378"/>
      <c r="E34" s="378"/>
      <c r="F34" s="378"/>
      <c r="G34" s="378"/>
      <c r="H34" s="81"/>
      <c r="I34" s="81"/>
      <c r="J34" s="188"/>
      <c r="K34" s="189"/>
    </row>
    <row r="35" spans="1:11" ht="12.75" customHeight="1" x14ac:dyDescent="0.2">
      <c r="A35" s="37"/>
      <c r="B35" s="37"/>
      <c r="C35" s="37"/>
      <c r="D35" s="37"/>
      <c r="E35" s="37"/>
      <c r="F35" s="37"/>
      <c r="G35" s="39"/>
    </row>
    <row r="36" spans="1:11" ht="12.75" customHeight="1" x14ac:dyDescent="0.2">
      <c r="A36" s="40">
        <v>1</v>
      </c>
      <c r="B36" s="41" t="s">
        <v>66</v>
      </c>
      <c r="C36" s="42"/>
      <c r="D36" s="42"/>
      <c r="E36" s="42"/>
      <c r="F36" s="43"/>
      <c r="G36" s="44" t="s">
        <v>67</v>
      </c>
      <c r="I36" s="133"/>
    </row>
    <row r="37" spans="1:11" ht="12.75" customHeight="1" x14ac:dyDescent="0.2">
      <c r="A37" s="16" t="s">
        <v>40</v>
      </c>
      <c r="B37" s="21" t="s">
        <v>68</v>
      </c>
      <c r="C37" s="22"/>
      <c r="D37" s="22"/>
      <c r="E37" s="22"/>
      <c r="F37" s="45"/>
      <c r="G37" s="46">
        <f>G30</f>
        <v>3087.18</v>
      </c>
    </row>
    <row r="38" spans="1:11" ht="12.75" customHeight="1" x14ac:dyDescent="0.2">
      <c r="A38" s="47"/>
      <c r="B38" s="48" t="s">
        <v>69</v>
      </c>
      <c r="C38" s="49"/>
      <c r="D38" s="49"/>
      <c r="E38" s="49"/>
      <c r="F38" s="50"/>
      <c r="G38" s="51">
        <f>G37</f>
        <v>3087.18</v>
      </c>
    </row>
    <row r="39" spans="1:11" ht="12.75" customHeight="1" x14ac:dyDescent="0.2">
      <c r="A39" s="37"/>
      <c r="B39" s="37"/>
      <c r="C39" s="37"/>
      <c r="D39" s="37"/>
      <c r="E39" s="37"/>
      <c r="F39" s="52"/>
      <c r="G39" s="53"/>
    </row>
    <row r="40" spans="1:11" ht="12.75" customHeight="1" x14ac:dyDescent="0.2">
      <c r="A40" s="408" t="s">
        <v>70</v>
      </c>
      <c r="B40" s="408"/>
      <c r="C40" s="408"/>
      <c r="D40" s="408"/>
      <c r="E40" s="408"/>
      <c r="F40" s="408"/>
      <c r="G40" s="408"/>
    </row>
    <row r="41" spans="1:11" ht="12.75" customHeight="1" x14ac:dyDescent="0.2">
      <c r="A41" s="54"/>
      <c r="B41" s="37"/>
      <c r="C41" s="37"/>
      <c r="D41" s="37"/>
      <c r="E41" s="37"/>
      <c r="F41" s="52"/>
      <c r="G41" s="53"/>
    </row>
    <row r="42" spans="1:11" ht="12.75" customHeight="1" x14ac:dyDescent="0.2">
      <c r="A42" s="54" t="s">
        <v>71</v>
      </c>
      <c r="B42" s="54"/>
      <c r="C42" s="54"/>
      <c r="D42" s="54"/>
      <c r="E42" s="54"/>
      <c r="F42" s="54"/>
      <c r="G42" s="54"/>
    </row>
    <row r="43" spans="1:11" ht="12.75" customHeight="1" x14ac:dyDescent="0.2">
      <c r="A43" s="37"/>
      <c r="B43" s="37"/>
      <c r="C43" s="37"/>
      <c r="D43" s="37"/>
      <c r="E43" s="37"/>
      <c r="F43" s="37"/>
      <c r="G43" s="37"/>
    </row>
    <row r="44" spans="1:11" ht="12.75" customHeight="1" x14ac:dyDescent="0.2">
      <c r="A44" s="55" t="s">
        <v>26</v>
      </c>
      <c r="B44" s="56" t="s">
        <v>72</v>
      </c>
      <c r="C44" s="57"/>
      <c r="D44" s="57"/>
      <c r="E44" s="57"/>
      <c r="F44" s="58" t="s">
        <v>73</v>
      </c>
      <c r="G44" s="59" t="s">
        <v>67</v>
      </c>
    </row>
    <row r="45" spans="1:11" ht="12.75" customHeight="1" x14ac:dyDescent="0.2">
      <c r="A45" s="60" t="s">
        <v>40</v>
      </c>
      <c r="B45" s="61" t="s">
        <v>74</v>
      </c>
      <c r="C45" s="61"/>
      <c r="D45" s="61"/>
      <c r="E45" s="61"/>
      <c r="F45" s="62">
        <f>1/12</f>
        <v>8.3299999999999999E-2</v>
      </c>
      <c r="G45" s="63">
        <f>G38*F45</f>
        <v>257.16000000000003</v>
      </c>
    </row>
    <row r="46" spans="1:11" ht="12.75" customHeight="1" x14ac:dyDescent="0.2">
      <c r="A46" s="64" t="s">
        <v>42</v>
      </c>
      <c r="B46" s="22" t="s">
        <v>75</v>
      </c>
      <c r="C46" s="22"/>
      <c r="D46" s="22"/>
      <c r="E46" s="22"/>
      <c r="F46" s="65">
        <f>(1/12)+(1/36)</f>
        <v>0.1111</v>
      </c>
      <c r="G46" s="66">
        <f>G38*F46</f>
        <v>342.99</v>
      </c>
    </row>
    <row r="47" spans="1:11" ht="12.75" customHeight="1" x14ac:dyDescent="0.2">
      <c r="A47" s="67" t="s">
        <v>19</v>
      </c>
      <c r="B47" s="57"/>
      <c r="C47" s="57"/>
      <c r="D47" s="57"/>
      <c r="E47" s="57"/>
      <c r="F47" s="68">
        <f>SUM(F45:F46)</f>
        <v>0.19439999999999999</v>
      </c>
      <c r="G47" s="69">
        <f>SUM(G45:G46)</f>
        <v>600.15</v>
      </c>
    </row>
    <row r="48" spans="1:11" ht="12.75" customHeight="1" x14ac:dyDescent="0.2">
      <c r="A48" s="54"/>
      <c r="B48" s="37"/>
      <c r="C48" s="37"/>
      <c r="D48" s="37"/>
      <c r="E48" s="37"/>
      <c r="F48" s="52"/>
      <c r="G48" s="53"/>
    </row>
    <row r="49" spans="1:9" ht="12.75" customHeight="1" x14ac:dyDescent="0.2">
      <c r="A49" s="54" t="s">
        <v>76</v>
      </c>
      <c r="B49" s="37"/>
      <c r="C49" s="37"/>
      <c r="D49" s="37"/>
      <c r="E49" s="37"/>
      <c r="F49" s="52"/>
      <c r="G49" s="70"/>
    </row>
    <row r="50" spans="1:9" ht="12.75" customHeight="1" x14ac:dyDescent="0.2">
      <c r="A50" s="4"/>
      <c r="B50" s="4"/>
      <c r="C50" s="4"/>
      <c r="D50" s="4"/>
      <c r="E50" s="4"/>
      <c r="F50" s="4"/>
      <c r="G50" s="4"/>
    </row>
    <row r="51" spans="1:9" ht="12.75" customHeight="1" x14ac:dyDescent="0.2">
      <c r="A51" s="71" t="s">
        <v>27</v>
      </c>
      <c r="B51" s="67" t="s">
        <v>77</v>
      </c>
      <c r="C51" s="57"/>
      <c r="D51" s="57"/>
      <c r="E51" s="57"/>
      <c r="F51" s="58" t="s">
        <v>73</v>
      </c>
      <c r="G51" s="58" t="s">
        <v>67</v>
      </c>
    </row>
    <row r="52" spans="1:9" ht="12.75" customHeight="1" x14ac:dyDescent="0.2">
      <c r="A52" s="16" t="s">
        <v>40</v>
      </c>
      <c r="B52" s="21" t="s">
        <v>78</v>
      </c>
      <c r="C52" s="22"/>
      <c r="D52" s="22"/>
      <c r="E52" s="22"/>
      <c r="F52" s="62">
        <v>0.2</v>
      </c>
      <c r="G52" s="138">
        <f>($G$38+$G$47)*F52</f>
        <v>737.47</v>
      </c>
    </row>
    <row r="53" spans="1:9" ht="12.75" customHeight="1" x14ac:dyDescent="0.2">
      <c r="A53" s="72" t="s">
        <v>42</v>
      </c>
      <c r="B53" s="73" t="s">
        <v>79</v>
      </c>
      <c r="C53" s="28"/>
      <c r="D53" s="28"/>
      <c r="E53" s="28"/>
      <c r="F53" s="74">
        <v>2.5000000000000001E-2</v>
      </c>
      <c r="G53" s="139">
        <f t="shared" ref="G53:G59" si="0">($G$38+$G$47)*F53</f>
        <v>92.18</v>
      </c>
    </row>
    <row r="54" spans="1:9" ht="12.75" customHeight="1" x14ac:dyDescent="0.2">
      <c r="A54" s="72" t="s">
        <v>45</v>
      </c>
      <c r="B54" s="73" t="s">
        <v>156</v>
      </c>
      <c r="C54" s="28"/>
      <c r="D54" s="28"/>
      <c r="E54" s="28"/>
      <c r="F54" s="74">
        <v>0.03</v>
      </c>
      <c r="G54" s="139">
        <f t="shared" si="0"/>
        <v>110.62</v>
      </c>
    </row>
    <row r="55" spans="1:9" ht="12.75" customHeight="1" x14ac:dyDescent="0.2">
      <c r="A55" s="72" t="s">
        <v>47</v>
      </c>
      <c r="B55" s="73" t="s">
        <v>80</v>
      </c>
      <c r="C55" s="28"/>
      <c r="D55" s="28"/>
      <c r="E55" s="28"/>
      <c r="F55" s="74">
        <v>1.4999999999999999E-2</v>
      </c>
      <c r="G55" s="139">
        <f t="shared" si="0"/>
        <v>55.31</v>
      </c>
    </row>
    <row r="56" spans="1:9" ht="12.75" customHeight="1" x14ac:dyDescent="0.2">
      <c r="A56" s="72" t="s">
        <v>81</v>
      </c>
      <c r="B56" s="73" t="s">
        <v>82</v>
      </c>
      <c r="C56" s="28"/>
      <c r="D56" s="28"/>
      <c r="E56" s="28"/>
      <c r="F56" s="74">
        <v>0.01</v>
      </c>
      <c r="G56" s="139">
        <f t="shared" si="0"/>
        <v>36.869999999999997</v>
      </c>
    </row>
    <row r="57" spans="1:9" ht="12.75" customHeight="1" x14ac:dyDescent="0.2">
      <c r="A57" s="72" t="s">
        <v>83</v>
      </c>
      <c r="B57" s="73" t="s">
        <v>84</v>
      </c>
      <c r="C57" s="28"/>
      <c r="D57" s="28"/>
      <c r="E57" s="28"/>
      <c r="F57" s="74">
        <v>2E-3</v>
      </c>
      <c r="G57" s="139">
        <f t="shared" si="0"/>
        <v>7.37</v>
      </c>
    </row>
    <row r="58" spans="1:9" ht="12.75" customHeight="1" x14ac:dyDescent="0.2">
      <c r="A58" s="72" t="s">
        <v>85</v>
      </c>
      <c r="B58" s="73" t="s">
        <v>86</v>
      </c>
      <c r="C58" s="28"/>
      <c r="D58" s="28"/>
      <c r="E58" s="28"/>
      <c r="F58" s="74">
        <v>0.08</v>
      </c>
      <c r="G58" s="139">
        <f t="shared" si="0"/>
        <v>294.99</v>
      </c>
    </row>
    <row r="59" spans="1:9" ht="12.75" customHeight="1" x14ac:dyDescent="0.2">
      <c r="A59" s="75" t="s">
        <v>87</v>
      </c>
      <c r="B59" s="76" t="s">
        <v>88</v>
      </c>
      <c r="C59" s="77"/>
      <c r="D59" s="77"/>
      <c r="E59" s="77"/>
      <c r="F59" s="65">
        <v>6.0000000000000001E-3</v>
      </c>
      <c r="G59" s="140">
        <f t="shared" si="0"/>
        <v>22.12</v>
      </c>
    </row>
    <row r="60" spans="1:9" ht="12.75" customHeight="1" x14ac:dyDescent="0.2">
      <c r="A60" s="67" t="s">
        <v>19</v>
      </c>
      <c r="B60" s="57"/>
      <c r="C60" s="57"/>
      <c r="D60" s="57"/>
      <c r="E60" s="57"/>
      <c r="F60" s="68">
        <f>SUM(F52:F59)</f>
        <v>0.36799999999999999</v>
      </c>
      <c r="G60" s="78">
        <f>SUM(G52:G59)</f>
        <v>1356.93</v>
      </c>
    </row>
    <row r="61" spans="1:9" ht="12.75" customHeight="1" x14ac:dyDescent="0.2">
      <c r="A61" s="54"/>
      <c r="B61" s="37"/>
      <c r="C61" s="37"/>
      <c r="D61" s="37"/>
      <c r="E61" s="37"/>
      <c r="F61" s="52"/>
      <c r="G61" s="53"/>
    </row>
    <row r="62" spans="1:9" ht="12.75" customHeight="1" x14ac:dyDescent="0.2">
      <c r="A62" s="54" t="s">
        <v>89</v>
      </c>
      <c r="B62" s="37"/>
      <c r="C62" s="37"/>
      <c r="D62" s="37"/>
      <c r="E62" s="37"/>
      <c r="F62" s="52"/>
      <c r="G62" s="53"/>
    </row>
    <row r="63" spans="1:9" ht="12.75" customHeight="1" x14ac:dyDescent="0.2">
      <c r="A63" s="54"/>
      <c r="B63" s="37"/>
      <c r="C63" s="37"/>
      <c r="D63" s="37"/>
      <c r="E63" s="37"/>
      <c r="F63" s="52"/>
      <c r="G63" s="53"/>
      <c r="I63" s="133"/>
    </row>
    <row r="64" spans="1:9" ht="12.75" customHeight="1" x14ac:dyDescent="0.2">
      <c r="A64" s="83" t="s">
        <v>28</v>
      </c>
      <c r="B64" s="134" t="s">
        <v>90</v>
      </c>
      <c r="C64" s="134"/>
      <c r="D64" s="134"/>
      <c r="E64" s="134"/>
      <c r="F64" s="57"/>
      <c r="G64" s="84" t="s">
        <v>67</v>
      </c>
      <c r="I64" s="79"/>
    </row>
    <row r="65" spans="1:11" ht="12.75" customHeight="1" x14ac:dyDescent="0.2">
      <c r="A65" s="85" t="s">
        <v>40</v>
      </c>
      <c r="B65" s="409" t="s">
        <v>91</v>
      </c>
      <c r="C65" s="410"/>
      <c r="D65" s="410"/>
      <c r="E65" s="22"/>
      <c r="F65" s="61"/>
      <c r="G65" s="86">
        <f>IF(J66-(6%*G37)&lt;0,0,J66-(6%*G37))</f>
        <v>34.770000000000003</v>
      </c>
      <c r="H65" s="129"/>
      <c r="I65" s="222">
        <f>6%*G37</f>
        <v>185.23</v>
      </c>
      <c r="J65" s="223" t="s">
        <v>172</v>
      </c>
      <c r="K65" s="224"/>
    </row>
    <row r="66" spans="1:11" ht="12.75" customHeight="1" x14ac:dyDescent="0.2">
      <c r="A66" s="87" t="s">
        <v>42</v>
      </c>
      <c r="B66" s="281" t="s">
        <v>208</v>
      </c>
      <c r="C66" s="28"/>
      <c r="D66" s="28"/>
      <c r="E66" s="28"/>
      <c r="F66" s="28"/>
      <c r="G66" s="88">
        <f>(16*22)</f>
        <v>352</v>
      </c>
      <c r="H66" s="130"/>
      <c r="I66" s="225" t="s">
        <v>173</v>
      </c>
      <c r="J66" s="224">
        <v>220</v>
      </c>
      <c r="K66" s="224"/>
    </row>
    <row r="67" spans="1:11" ht="12.75" customHeight="1" x14ac:dyDescent="0.2">
      <c r="A67" s="89" t="s">
        <v>45</v>
      </c>
      <c r="B67" s="411" t="s">
        <v>211</v>
      </c>
      <c r="C67" s="412"/>
      <c r="D67" s="412"/>
      <c r="E67" s="412"/>
      <c r="F67" s="28"/>
      <c r="G67" s="90">
        <v>83.93</v>
      </c>
      <c r="I67" s="226"/>
      <c r="J67" s="227"/>
      <c r="K67" s="224"/>
    </row>
    <row r="68" spans="1:11" ht="12.75" customHeight="1" x14ac:dyDescent="0.2">
      <c r="A68" s="91"/>
      <c r="B68" s="194" t="s">
        <v>92</v>
      </c>
      <c r="C68" s="134"/>
      <c r="D68" s="134"/>
      <c r="E68" s="134"/>
      <c r="F68" s="135"/>
      <c r="G68" s="78">
        <f>SUM(G65:G67)</f>
        <v>470.7</v>
      </c>
      <c r="H68" s="131"/>
      <c r="I68" s="131"/>
    </row>
    <row r="69" spans="1:11" ht="12.75" customHeight="1" x14ac:dyDescent="0.2">
      <c r="A69" s="37"/>
      <c r="B69" s="37"/>
      <c r="C69" s="37"/>
      <c r="D69" s="37"/>
      <c r="E69" s="37"/>
      <c r="F69" s="52"/>
      <c r="G69" s="53"/>
      <c r="H69" s="131"/>
      <c r="I69" s="131"/>
    </row>
    <row r="70" spans="1:11" ht="12.75" customHeight="1" x14ac:dyDescent="0.2">
      <c r="A70" s="396" t="s">
        <v>93</v>
      </c>
      <c r="B70" s="396"/>
      <c r="C70" s="396"/>
      <c r="D70" s="396"/>
      <c r="E70" s="396"/>
      <c r="F70" s="396"/>
      <c r="G70" s="396"/>
      <c r="H70" s="131"/>
      <c r="I70" s="131"/>
    </row>
    <row r="71" spans="1:11" ht="12.75" customHeight="1" x14ac:dyDescent="0.2">
      <c r="A71" s="37"/>
      <c r="B71" s="37"/>
      <c r="C71" s="37"/>
      <c r="D71" s="37"/>
      <c r="E71" s="37"/>
      <c r="F71" s="37"/>
      <c r="G71" s="37"/>
      <c r="H71" s="131"/>
      <c r="I71" s="131"/>
    </row>
    <row r="72" spans="1:11" ht="12.75" customHeight="1" x14ac:dyDescent="0.2">
      <c r="A72" s="83">
        <v>2</v>
      </c>
      <c r="B72" s="57" t="s">
        <v>94</v>
      </c>
      <c r="C72" s="57"/>
      <c r="D72" s="57"/>
      <c r="E72" s="57"/>
      <c r="F72" s="57"/>
      <c r="G72" s="59" t="s">
        <v>67</v>
      </c>
    </row>
    <row r="73" spans="1:11" ht="12.75" customHeight="1" x14ac:dyDescent="0.2">
      <c r="A73" s="60" t="s">
        <v>26</v>
      </c>
      <c r="B73" s="61" t="s">
        <v>95</v>
      </c>
      <c r="C73" s="61"/>
      <c r="D73" s="61"/>
      <c r="E73" s="61"/>
      <c r="F73" s="61"/>
      <c r="G73" s="63">
        <f>G47</f>
        <v>600.15</v>
      </c>
    </row>
    <row r="74" spans="1:11" ht="12.75" customHeight="1" x14ac:dyDescent="0.2">
      <c r="A74" s="87" t="s">
        <v>27</v>
      </c>
      <c r="B74" s="28" t="s">
        <v>77</v>
      </c>
      <c r="C74" s="28"/>
      <c r="D74" s="28"/>
      <c r="E74" s="28"/>
      <c r="F74" s="28"/>
      <c r="G74" s="92">
        <f>G60</f>
        <v>1356.93</v>
      </c>
    </row>
    <row r="75" spans="1:11" ht="12.75" customHeight="1" x14ac:dyDescent="0.2">
      <c r="A75" s="87" t="s">
        <v>28</v>
      </c>
      <c r="B75" s="28" t="s">
        <v>90</v>
      </c>
      <c r="C75" s="28"/>
      <c r="D75" s="28"/>
      <c r="E75" s="28"/>
      <c r="F75" s="28"/>
      <c r="G75" s="92">
        <f>G68</f>
        <v>470.7</v>
      </c>
      <c r="H75" s="79"/>
      <c r="I75" s="79"/>
    </row>
    <row r="76" spans="1:11" ht="12.75" customHeight="1" x14ac:dyDescent="0.2">
      <c r="A76" s="67" t="s">
        <v>19</v>
      </c>
      <c r="B76" s="57"/>
      <c r="C76" s="57"/>
      <c r="D76" s="57"/>
      <c r="E76" s="57"/>
      <c r="F76" s="57"/>
      <c r="G76" s="69">
        <f>SUM(G73:G75)</f>
        <v>2427.7800000000002</v>
      </c>
      <c r="H76" s="79"/>
      <c r="I76" s="79"/>
    </row>
    <row r="77" spans="1:11" ht="12.75" customHeight="1" x14ac:dyDescent="0.2">
      <c r="A77" s="37"/>
      <c r="B77" s="37"/>
      <c r="C77" s="37"/>
      <c r="D77" s="37"/>
      <c r="E77" s="37"/>
      <c r="F77" s="52"/>
      <c r="G77" s="53"/>
      <c r="H77" s="79"/>
      <c r="I77" s="79"/>
    </row>
    <row r="78" spans="1:11" ht="12.75" customHeight="1" x14ac:dyDescent="0.2">
      <c r="A78" s="395" t="s">
        <v>96</v>
      </c>
      <c r="B78" s="395"/>
      <c r="C78" s="395"/>
      <c r="D78" s="395"/>
      <c r="E78" s="395"/>
      <c r="F78" s="395"/>
      <c r="G78" s="395"/>
      <c r="H78" s="79"/>
      <c r="I78" s="79"/>
    </row>
    <row r="79" spans="1:11" ht="12.75" customHeight="1" x14ac:dyDescent="0.2">
      <c r="A79" s="4"/>
      <c r="B79" s="4"/>
      <c r="C79" s="4"/>
      <c r="D79" s="4"/>
      <c r="E79" s="4"/>
      <c r="F79" s="4"/>
      <c r="G79" s="4"/>
      <c r="H79" s="112"/>
      <c r="I79" s="112"/>
      <c r="J79" s="112"/>
      <c r="K79" s="112"/>
    </row>
    <row r="80" spans="1:11" ht="12.75" customHeight="1" x14ac:dyDescent="0.2">
      <c r="A80" s="83">
        <v>3</v>
      </c>
      <c r="B80" s="397" t="s">
        <v>97</v>
      </c>
      <c r="C80" s="398"/>
      <c r="D80" s="398"/>
      <c r="E80" s="398"/>
      <c r="F80" s="399"/>
      <c r="G80" s="58" t="s">
        <v>67</v>
      </c>
      <c r="H80" s="112"/>
      <c r="I80" s="203" t="s">
        <v>171</v>
      </c>
      <c r="J80" s="112"/>
      <c r="K80" s="112"/>
    </row>
    <row r="81" spans="1:11" ht="12.75" customHeight="1" x14ac:dyDescent="0.2">
      <c r="A81" s="60" t="s">
        <v>40</v>
      </c>
      <c r="B81" s="392" t="s">
        <v>98</v>
      </c>
      <c r="C81" s="393"/>
      <c r="D81" s="393"/>
      <c r="E81" s="393"/>
      <c r="F81" s="394"/>
      <c r="G81" s="219">
        <f>J81</f>
        <v>152.37</v>
      </c>
      <c r="H81" s="210">
        <f>G38+G76-I81</f>
        <v>4453.01</v>
      </c>
      <c r="I81" s="211">
        <f>(G38+G47)*0.288</f>
        <v>1061.95</v>
      </c>
      <c r="J81" s="212">
        <f>H81/12*0.4106</f>
        <v>152.37</v>
      </c>
      <c r="K81" s="213"/>
    </row>
    <row r="82" spans="1:11" ht="12.75" customHeight="1" x14ac:dyDescent="0.2">
      <c r="A82" s="87" t="s">
        <v>42</v>
      </c>
      <c r="B82" s="392" t="s">
        <v>175</v>
      </c>
      <c r="C82" s="393"/>
      <c r="D82" s="393"/>
      <c r="E82" s="393"/>
      <c r="F82" s="394"/>
      <c r="G82" s="219">
        <f>F58*G81</f>
        <v>12.19</v>
      </c>
      <c r="H82" s="210"/>
      <c r="I82" s="211"/>
      <c r="J82" s="212"/>
      <c r="K82" s="213"/>
    </row>
    <row r="83" spans="1:11" ht="12.75" customHeight="1" x14ac:dyDescent="0.2">
      <c r="A83" s="87" t="s">
        <v>45</v>
      </c>
      <c r="B83" s="392" t="s">
        <v>99</v>
      </c>
      <c r="C83" s="393"/>
      <c r="D83" s="393"/>
      <c r="E83" s="393"/>
      <c r="F83" s="394"/>
      <c r="G83" s="220">
        <f>I83</f>
        <v>60.56</v>
      </c>
      <c r="H83" s="214">
        <f>G58</f>
        <v>294.99</v>
      </c>
      <c r="I83" s="215">
        <f>(H83*0.4+H83*0.1)*0.4106</f>
        <v>60.56</v>
      </c>
      <c r="J83" s="216">
        <f>H83*0.5*0.4106</f>
        <v>60.56</v>
      </c>
      <c r="K83" s="216"/>
    </row>
    <row r="84" spans="1:11" ht="12.75" customHeight="1" x14ac:dyDescent="0.2">
      <c r="A84" s="87" t="s">
        <v>47</v>
      </c>
      <c r="B84" s="392" t="s">
        <v>100</v>
      </c>
      <c r="C84" s="393"/>
      <c r="D84" s="393"/>
      <c r="E84" s="393"/>
      <c r="F84" s="394"/>
      <c r="G84" s="220">
        <f>I84</f>
        <v>188.7</v>
      </c>
      <c r="H84" s="217">
        <f>G38+G76</f>
        <v>5514.96</v>
      </c>
      <c r="I84" s="218">
        <f>H84/12*0.4106</f>
        <v>188.7</v>
      </c>
      <c r="J84" s="213"/>
      <c r="K84" s="213"/>
    </row>
    <row r="85" spans="1:11" ht="12.75" customHeight="1" x14ac:dyDescent="0.2">
      <c r="A85" s="87" t="s">
        <v>81</v>
      </c>
      <c r="B85" s="392" t="s">
        <v>192</v>
      </c>
      <c r="C85" s="393"/>
      <c r="D85" s="393"/>
      <c r="E85" s="393"/>
      <c r="F85" s="394"/>
      <c r="G85" s="221">
        <f>F60*G84</f>
        <v>69.44</v>
      </c>
      <c r="H85" s="217"/>
      <c r="I85" s="218"/>
      <c r="J85" s="213"/>
      <c r="K85" s="213"/>
    </row>
    <row r="86" spans="1:11" ht="12.75" customHeight="1" x14ac:dyDescent="0.2">
      <c r="A86" s="87" t="s">
        <v>83</v>
      </c>
      <c r="B86" s="392" t="s">
        <v>101</v>
      </c>
      <c r="C86" s="393"/>
      <c r="D86" s="393"/>
      <c r="E86" s="393"/>
      <c r="F86" s="394"/>
      <c r="G86" s="221">
        <f>I86</f>
        <v>60.56</v>
      </c>
      <c r="H86" s="210">
        <f>G58</f>
        <v>294.99</v>
      </c>
      <c r="I86" s="215">
        <f>(H86*0.4+H86*0.1)*0.4106</f>
        <v>60.56</v>
      </c>
      <c r="J86" s="216">
        <f>H86*0.5*0.4106</f>
        <v>60.56</v>
      </c>
      <c r="K86" s="213"/>
    </row>
    <row r="87" spans="1:11" ht="12.75" customHeight="1" x14ac:dyDescent="0.2">
      <c r="A87" s="397" t="s">
        <v>19</v>
      </c>
      <c r="B87" s="398"/>
      <c r="C87" s="398"/>
      <c r="D87" s="398"/>
      <c r="E87" s="398"/>
      <c r="F87" s="399"/>
      <c r="G87" s="69">
        <f>SUM(G81:G86)</f>
        <v>543.82000000000005</v>
      </c>
      <c r="H87" s="191"/>
      <c r="I87" s="191"/>
      <c r="J87" s="191"/>
      <c r="K87" s="191"/>
    </row>
    <row r="88" spans="1:11" ht="12.75" customHeight="1" x14ac:dyDescent="0.2">
      <c r="A88" s="94"/>
      <c r="B88" s="94"/>
      <c r="C88" s="94"/>
      <c r="D88" s="94"/>
      <c r="E88" s="94"/>
      <c r="F88" s="94"/>
      <c r="G88" s="95"/>
      <c r="H88" s="191"/>
      <c r="I88" s="191"/>
      <c r="J88" s="191"/>
      <c r="K88" s="191"/>
    </row>
    <row r="89" spans="1:11" ht="12.75" customHeight="1" x14ac:dyDescent="0.2">
      <c r="A89" s="395" t="s">
        <v>102</v>
      </c>
      <c r="B89" s="395"/>
      <c r="C89" s="395"/>
      <c r="D89" s="395"/>
      <c r="E89" s="395"/>
      <c r="F89" s="395"/>
      <c r="G89" s="395"/>
      <c r="H89" s="191"/>
      <c r="I89" s="191"/>
      <c r="J89" s="191"/>
      <c r="K89" s="191"/>
    </row>
    <row r="90" spans="1:11" ht="12.75" customHeight="1" x14ac:dyDescent="0.2">
      <c r="A90" s="96"/>
      <c r="B90" s="4"/>
      <c r="C90" s="4"/>
      <c r="D90" s="4"/>
      <c r="E90" s="4"/>
      <c r="F90" s="4"/>
      <c r="G90" s="4"/>
      <c r="H90" s="191"/>
      <c r="I90" s="191"/>
      <c r="J90" s="191"/>
      <c r="K90" s="191"/>
    </row>
    <row r="91" spans="1:11" ht="12.75" customHeight="1" x14ac:dyDescent="0.2">
      <c r="A91" s="96" t="s">
        <v>103</v>
      </c>
      <c r="B91" s="4"/>
      <c r="C91" s="4"/>
      <c r="D91" s="4"/>
      <c r="E91" s="4"/>
      <c r="F91" s="4"/>
      <c r="G91" s="4"/>
      <c r="H91" s="190"/>
      <c r="I91" s="190"/>
      <c r="J91" s="192"/>
      <c r="K91" s="190"/>
    </row>
    <row r="92" spans="1:11" ht="12.75" customHeight="1" x14ac:dyDescent="0.2">
      <c r="A92" s="55" t="s">
        <v>32</v>
      </c>
      <c r="B92" s="57" t="s">
        <v>104</v>
      </c>
      <c r="C92" s="57"/>
      <c r="D92" s="57"/>
      <c r="E92" s="57"/>
      <c r="F92" s="251" t="s">
        <v>105</v>
      </c>
      <c r="G92" s="58" t="s">
        <v>67</v>
      </c>
      <c r="H92" s="79"/>
      <c r="I92" s="79"/>
    </row>
    <row r="93" spans="1:11" ht="12.75" customHeight="1" x14ac:dyDescent="0.2">
      <c r="A93" s="60" t="s">
        <v>40</v>
      </c>
      <c r="B93" s="61" t="s">
        <v>106</v>
      </c>
      <c r="C93" s="61"/>
      <c r="D93" s="61"/>
      <c r="E93" s="61"/>
      <c r="F93" s="204">
        <v>20.9589</v>
      </c>
      <c r="G93" s="92">
        <f t="shared" ref="G93:G104" si="1">$I$93*F93/12</f>
        <v>352.74</v>
      </c>
      <c r="H93" s="190">
        <f>G38+G76+G87</f>
        <v>6058.78</v>
      </c>
      <c r="I93" s="190">
        <f>H93/30</f>
        <v>201.96</v>
      </c>
      <c r="J93" s="192">
        <f>I93*F105</f>
        <v>5952.53</v>
      </c>
      <c r="K93" s="190">
        <f>J93/12</f>
        <v>496.04</v>
      </c>
    </row>
    <row r="94" spans="1:11" ht="12.75" customHeight="1" x14ac:dyDescent="0.2">
      <c r="A94" s="85" t="s">
        <v>42</v>
      </c>
      <c r="B94" s="28" t="s">
        <v>107</v>
      </c>
      <c r="C94" s="22"/>
      <c r="D94" s="22"/>
      <c r="E94" s="28"/>
      <c r="F94" s="205">
        <v>1</v>
      </c>
      <c r="G94" s="92">
        <f t="shared" si="1"/>
        <v>16.829999999999998</v>
      </c>
    </row>
    <row r="95" spans="1:11" ht="12.75" customHeight="1" x14ac:dyDescent="0.2">
      <c r="A95" s="85" t="s">
        <v>45</v>
      </c>
      <c r="B95" s="28" t="s">
        <v>108</v>
      </c>
      <c r="C95" s="22"/>
      <c r="D95" s="22"/>
      <c r="E95" s="28"/>
      <c r="F95" s="205">
        <v>0.96589999999999998</v>
      </c>
      <c r="G95" s="92">
        <f t="shared" si="1"/>
        <v>16.260000000000002</v>
      </c>
    </row>
    <row r="96" spans="1:11" ht="12.75" customHeight="1" x14ac:dyDescent="0.2">
      <c r="A96" s="87" t="s">
        <v>47</v>
      </c>
      <c r="B96" s="28" t="s">
        <v>109</v>
      </c>
      <c r="C96" s="28"/>
      <c r="D96" s="28"/>
      <c r="E96" s="28"/>
      <c r="F96" s="205">
        <v>3.4931999999999999</v>
      </c>
      <c r="G96" s="92">
        <f>$I$93*F96/12</f>
        <v>58.79</v>
      </c>
    </row>
    <row r="97" spans="1:7" ht="12.75" customHeight="1" x14ac:dyDescent="0.2">
      <c r="A97" s="87" t="s">
        <v>81</v>
      </c>
      <c r="B97" s="28" t="s">
        <v>110</v>
      </c>
      <c r="C97" s="28"/>
      <c r="D97" s="28"/>
      <c r="E97" s="28"/>
      <c r="F97" s="205">
        <v>0.26879999999999998</v>
      </c>
      <c r="G97" s="92">
        <f t="shared" si="1"/>
        <v>4.5199999999999996</v>
      </c>
    </row>
    <row r="98" spans="1:7" ht="12.75" customHeight="1" x14ac:dyDescent="0.2">
      <c r="A98" s="87" t="s">
        <v>83</v>
      </c>
      <c r="B98" s="77" t="s">
        <v>111</v>
      </c>
      <c r="C98" s="77"/>
      <c r="D98" s="77"/>
      <c r="E98" s="77"/>
      <c r="F98" s="205">
        <v>4.2700000000000002E-2</v>
      </c>
      <c r="G98" s="92">
        <f t="shared" si="1"/>
        <v>0.72</v>
      </c>
    </row>
    <row r="99" spans="1:7" ht="12.75" customHeight="1" x14ac:dyDescent="0.2">
      <c r="A99" s="87" t="s">
        <v>85</v>
      </c>
      <c r="B99" s="77" t="s">
        <v>112</v>
      </c>
      <c r="C99" s="77"/>
      <c r="D99" s="77"/>
      <c r="E99" s="77"/>
      <c r="F99" s="205">
        <v>3.5499999999999997E-2</v>
      </c>
      <c r="G99" s="92">
        <f t="shared" si="1"/>
        <v>0.6</v>
      </c>
    </row>
    <row r="100" spans="1:7" ht="12.75" customHeight="1" x14ac:dyDescent="0.2">
      <c r="A100" s="87" t="s">
        <v>87</v>
      </c>
      <c r="B100" s="77" t="s">
        <v>113</v>
      </c>
      <c r="C100" s="77"/>
      <c r="D100" s="77"/>
      <c r="E100" s="77"/>
      <c r="F100" s="205">
        <v>0.02</v>
      </c>
      <c r="G100" s="92">
        <f t="shared" si="1"/>
        <v>0.34</v>
      </c>
    </row>
    <row r="101" spans="1:7" ht="12.75" customHeight="1" x14ac:dyDescent="0.2">
      <c r="A101" s="87" t="s">
        <v>114</v>
      </c>
      <c r="B101" s="77" t="s">
        <v>115</v>
      </c>
      <c r="C101" s="77"/>
      <c r="D101" s="77"/>
      <c r="E101" s="77"/>
      <c r="F101" s="205">
        <v>4.0000000000000001E-3</v>
      </c>
      <c r="G101" s="92">
        <f t="shared" si="1"/>
        <v>7.0000000000000007E-2</v>
      </c>
    </row>
    <row r="102" spans="1:7" ht="12.75" customHeight="1" x14ac:dyDescent="0.2">
      <c r="A102" s="87" t="s">
        <v>116</v>
      </c>
      <c r="B102" s="77" t="s">
        <v>117</v>
      </c>
      <c r="C102" s="77"/>
      <c r="D102" s="77"/>
      <c r="E102" s="77"/>
      <c r="F102" s="205">
        <v>0.19969999999999999</v>
      </c>
      <c r="G102" s="92">
        <f t="shared" si="1"/>
        <v>3.36</v>
      </c>
    </row>
    <row r="103" spans="1:7" ht="12.75" customHeight="1" x14ac:dyDescent="0.2">
      <c r="A103" s="87" t="s">
        <v>118</v>
      </c>
      <c r="B103" s="77" t="s">
        <v>119</v>
      </c>
      <c r="C103" s="77"/>
      <c r="D103" s="77"/>
      <c r="E103" s="77"/>
      <c r="F103" s="205">
        <v>2.4752999999999998</v>
      </c>
      <c r="G103" s="92">
        <f t="shared" si="1"/>
        <v>41.66</v>
      </c>
    </row>
    <row r="104" spans="1:7" ht="12.75" customHeight="1" x14ac:dyDescent="0.2">
      <c r="A104" s="87" t="s">
        <v>120</v>
      </c>
      <c r="B104" s="33" t="s">
        <v>121</v>
      </c>
      <c r="C104" s="33"/>
      <c r="D104" s="33"/>
      <c r="E104" s="33"/>
      <c r="F104" s="206">
        <v>9.7999999999999997E-3</v>
      </c>
      <c r="G104" s="92">
        <f t="shared" si="1"/>
        <v>0.16</v>
      </c>
    </row>
    <row r="105" spans="1:7" ht="12.75" customHeight="1" x14ac:dyDescent="0.2">
      <c r="A105" s="67" t="s">
        <v>19</v>
      </c>
      <c r="B105" s="57"/>
      <c r="C105" s="57"/>
      <c r="D105" s="57"/>
      <c r="E105" s="57"/>
      <c r="F105" s="97">
        <f>SUM(F93:F104)</f>
        <v>29.473800000000001</v>
      </c>
      <c r="G105" s="69">
        <f>SUM(G93:G104)</f>
        <v>496.05</v>
      </c>
    </row>
    <row r="106" spans="1:7" ht="12.75" customHeight="1" x14ac:dyDescent="0.2">
      <c r="A106" s="96"/>
      <c r="B106" s="4"/>
      <c r="C106" s="4"/>
      <c r="D106" s="4"/>
      <c r="E106" s="4"/>
      <c r="F106" s="4"/>
      <c r="G106" s="4"/>
    </row>
    <row r="107" spans="1:7" ht="12.75" customHeight="1" x14ac:dyDescent="0.2">
      <c r="A107" s="396" t="s">
        <v>122</v>
      </c>
      <c r="B107" s="396"/>
      <c r="C107" s="396"/>
      <c r="D107" s="396"/>
      <c r="E107" s="396"/>
      <c r="F107" s="396"/>
      <c r="G107" s="396"/>
    </row>
    <row r="108" spans="1:7" ht="12.75" customHeight="1" x14ac:dyDescent="0.2">
      <c r="A108" s="37"/>
      <c r="B108" s="37"/>
      <c r="C108" s="37"/>
      <c r="D108" s="37"/>
      <c r="E108" s="37"/>
      <c r="F108" s="37"/>
      <c r="G108" s="37"/>
    </row>
    <row r="109" spans="1:7" ht="12.75" customHeight="1" x14ac:dyDescent="0.2">
      <c r="A109" s="83">
        <v>4</v>
      </c>
      <c r="B109" s="57" t="s">
        <v>123</v>
      </c>
      <c r="C109" s="57"/>
      <c r="D109" s="57"/>
      <c r="E109" s="57"/>
      <c r="F109" s="57"/>
      <c r="G109" s="59" t="s">
        <v>67</v>
      </c>
    </row>
    <row r="110" spans="1:7" ht="12.75" customHeight="1" x14ac:dyDescent="0.2">
      <c r="A110" s="60" t="s">
        <v>32</v>
      </c>
      <c r="B110" s="28" t="s">
        <v>104</v>
      </c>
      <c r="C110" s="61"/>
      <c r="D110" s="61"/>
      <c r="E110" s="61"/>
      <c r="F110" s="61"/>
      <c r="G110" s="63">
        <f>G105</f>
        <v>496.05</v>
      </c>
    </row>
    <row r="111" spans="1:7" ht="12.75" customHeight="1" x14ac:dyDescent="0.2">
      <c r="A111" s="99" t="s">
        <v>19</v>
      </c>
      <c r="B111" s="100"/>
      <c r="C111" s="100"/>
      <c r="D111" s="100"/>
      <c r="E111" s="100"/>
      <c r="F111" s="100"/>
      <c r="G111" s="69">
        <f>G110</f>
        <v>496.05</v>
      </c>
    </row>
    <row r="112" spans="1:7" ht="12.75" customHeight="1" x14ac:dyDescent="0.2">
      <c r="A112" s="54"/>
      <c r="B112" s="54"/>
      <c r="C112" s="54"/>
      <c r="D112" s="54"/>
      <c r="E112" s="54"/>
      <c r="F112" s="54"/>
      <c r="G112" s="98"/>
    </row>
    <row r="113" spans="1:9" ht="12.75" customHeight="1" x14ac:dyDescent="0.2">
      <c r="A113" s="395" t="s">
        <v>124</v>
      </c>
      <c r="B113" s="395"/>
      <c r="C113" s="395"/>
      <c r="D113" s="395"/>
      <c r="E113" s="395"/>
      <c r="F113" s="395"/>
      <c r="G113" s="395"/>
    </row>
    <row r="114" spans="1:9" ht="12.75" customHeight="1" x14ac:dyDescent="0.2">
      <c r="A114" s="101"/>
      <c r="B114" s="101"/>
      <c r="C114" s="101"/>
      <c r="D114" s="101"/>
      <c r="E114" s="101"/>
      <c r="F114" s="101"/>
      <c r="G114" s="102"/>
    </row>
    <row r="115" spans="1:9" ht="12.75" customHeight="1" x14ac:dyDescent="0.2">
      <c r="A115" s="83">
        <v>5</v>
      </c>
      <c r="B115" s="57" t="s">
        <v>125</v>
      </c>
      <c r="C115" s="57"/>
      <c r="D115" s="57"/>
      <c r="E115" s="57"/>
      <c r="F115" s="103"/>
      <c r="G115" s="84" t="s">
        <v>67</v>
      </c>
    </row>
    <row r="116" spans="1:9" ht="12.75" customHeight="1" x14ac:dyDescent="0.2">
      <c r="A116" s="85" t="s">
        <v>40</v>
      </c>
      <c r="B116" s="22" t="s">
        <v>126</v>
      </c>
      <c r="C116" s="22"/>
      <c r="D116" s="22"/>
      <c r="E116" s="22"/>
      <c r="F116" s="104"/>
      <c r="G116" s="105">
        <v>0</v>
      </c>
      <c r="H116" s="131"/>
      <c r="I116" s="133"/>
    </row>
    <row r="117" spans="1:9" ht="12.75" customHeight="1" x14ac:dyDescent="0.2">
      <c r="A117" s="106"/>
      <c r="B117" s="107" t="s">
        <v>69</v>
      </c>
      <c r="C117" s="107"/>
      <c r="D117" s="107"/>
      <c r="E117" s="107"/>
      <c r="F117" s="108"/>
      <c r="G117" s="109">
        <f>SUM(G116)</f>
        <v>0</v>
      </c>
    </row>
    <row r="118" spans="1:9" ht="12.75" customHeight="1" x14ac:dyDescent="0.2">
      <c r="A118" s="37"/>
      <c r="B118" s="37"/>
      <c r="C118" s="37"/>
      <c r="D118" s="37"/>
      <c r="E118" s="37"/>
      <c r="F118" s="37"/>
      <c r="G118" s="37"/>
    </row>
    <row r="119" spans="1:9" ht="12.75" customHeight="1" x14ac:dyDescent="0.2">
      <c r="A119" s="378" t="s">
        <v>127</v>
      </c>
      <c r="B119" s="378"/>
      <c r="C119" s="378"/>
      <c r="D119" s="378"/>
      <c r="E119" s="378"/>
      <c r="F119" s="378"/>
      <c r="G119" s="378"/>
    </row>
    <row r="120" spans="1:9" ht="12.75" customHeight="1" x14ac:dyDescent="0.2">
      <c r="A120" s="37"/>
      <c r="B120" s="37"/>
      <c r="C120" s="37"/>
      <c r="D120" s="37"/>
      <c r="E120" s="37"/>
      <c r="F120" s="37"/>
      <c r="G120" s="37"/>
    </row>
    <row r="121" spans="1:9" ht="12.75" customHeight="1" x14ac:dyDescent="0.2">
      <c r="A121" s="83">
        <v>6</v>
      </c>
      <c r="B121" s="57" t="s">
        <v>128</v>
      </c>
      <c r="C121" s="57"/>
      <c r="D121" s="57"/>
      <c r="E121" s="57"/>
      <c r="F121" s="83" t="s">
        <v>73</v>
      </c>
      <c r="G121" s="59" t="s">
        <v>67</v>
      </c>
    </row>
    <row r="122" spans="1:9" ht="12.75" customHeight="1" x14ac:dyDescent="0.2">
      <c r="A122" s="60" t="s">
        <v>40</v>
      </c>
      <c r="B122" s="110" t="s">
        <v>129</v>
      </c>
      <c r="C122" s="61"/>
      <c r="D122" s="61"/>
      <c r="E122" s="61"/>
      <c r="F122" s="208">
        <v>2.5000000000000001E-2</v>
      </c>
      <c r="G122" s="63">
        <f>G138*F122</f>
        <v>163.87</v>
      </c>
      <c r="H122" s="133"/>
    </row>
    <row r="123" spans="1:9" ht="12.75" customHeight="1" x14ac:dyDescent="0.2">
      <c r="A123" s="87" t="s">
        <v>42</v>
      </c>
      <c r="B123" s="73" t="s">
        <v>130</v>
      </c>
      <c r="C123" s="28"/>
      <c r="D123" s="28"/>
      <c r="E123" s="28"/>
      <c r="F123" s="209">
        <v>0.05</v>
      </c>
      <c r="G123" s="92">
        <f>(G138+G122)*F123</f>
        <v>335.94</v>
      </c>
      <c r="H123" s="133"/>
    </row>
    <row r="124" spans="1:9" ht="12.75" customHeight="1" x14ac:dyDescent="0.2">
      <c r="A124" s="87" t="s">
        <v>45</v>
      </c>
      <c r="B124" s="28" t="s">
        <v>131</v>
      </c>
      <c r="C124" s="28"/>
      <c r="D124" s="28"/>
      <c r="E124" s="28"/>
      <c r="F124" s="209"/>
      <c r="G124" s="141"/>
      <c r="H124" s="133"/>
    </row>
    <row r="125" spans="1:9" ht="12.75" customHeight="1" x14ac:dyDescent="0.2">
      <c r="A125" s="87" t="s">
        <v>132</v>
      </c>
      <c r="B125" s="28" t="s">
        <v>133</v>
      </c>
      <c r="C125" s="28"/>
      <c r="D125" s="28"/>
      <c r="E125" s="28"/>
      <c r="F125" s="209">
        <v>0.03</v>
      </c>
      <c r="G125" s="137">
        <f>E145</f>
        <v>231.68</v>
      </c>
      <c r="H125" s="132"/>
    </row>
    <row r="126" spans="1:9" ht="12.75" customHeight="1" x14ac:dyDescent="0.2">
      <c r="A126" s="87" t="s">
        <v>134</v>
      </c>
      <c r="B126" s="28" t="s">
        <v>135</v>
      </c>
      <c r="C126" s="28"/>
      <c r="D126" s="28"/>
      <c r="E126" s="28"/>
      <c r="F126" s="209">
        <v>6.4999999999999997E-3</v>
      </c>
      <c r="G126" s="137">
        <f>E146</f>
        <v>50.2</v>
      </c>
    </row>
    <row r="127" spans="1:9" ht="12.75" customHeight="1" x14ac:dyDescent="0.2">
      <c r="A127" s="87" t="s">
        <v>136</v>
      </c>
      <c r="B127" s="28" t="s">
        <v>137</v>
      </c>
      <c r="C127" s="28"/>
      <c r="D127" s="28"/>
      <c r="E127" s="28"/>
      <c r="F127" s="209">
        <v>0.05</v>
      </c>
      <c r="G127" s="92">
        <f>E147</f>
        <v>386.14</v>
      </c>
    </row>
    <row r="128" spans="1:9" ht="12.75" customHeight="1" x14ac:dyDescent="0.2">
      <c r="A128" s="113"/>
      <c r="B128" s="100" t="s">
        <v>138</v>
      </c>
      <c r="C128" s="100"/>
      <c r="D128" s="100"/>
      <c r="E128" s="100"/>
      <c r="F128" s="68">
        <f>SUM(F122:F127)</f>
        <v>0.1615</v>
      </c>
      <c r="G128" s="69">
        <f>SUM(G122:G127)</f>
        <v>1167.83</v>
      </c>
    </row>
    <row r="129" spans="1:18" ht="12.75" customHeight="1" x14ac:dyDescent="0.2">
      <c r="A129" s="37"/>
      <c r="B129" s="37"/>
      <c r="C129" s="37"/>
      <c r="D129" s="37"/>
      <c r="E129" s="37"/>
      <c r="F129" s="114"/>
      <c r="G129" s="37"/>
    </row>
    <row r="130" spans="1:18" ht="12.75" customHeight="1" x14ac:dyDescent="0.2">
      <c r="A130" s="378" t="s">
        <v>139</v>
      </c>
      <c r="B130" s="378"/>
      <c r="C130" s="378"/>
      <c r="D130" s="378"/>
      <c r="E130" s="378"/>
      <c r="F130" s="378"/>
      <c r="G130" s="378"/>
    </row>
    <row r="131" spans="1:18" ht="12.75" customHeight="1" x14ac:dyDescent="0.2">
      <c r="A131" s="37"/>
      <c r="B131" s="37"/>
      <c r="C131" s="37"/>
      <c r="D131" s="37"/>
      <c r="E131" s="37"/>
      <c r="F131" s="37"/>
      <c r="G131" s="37"/>
    </row>
    <row r="132" spans="1:18" ht="12.75" customHeight="1" x14ac:dyDescent="0.2">
      <c r="A132" s="55"/>
      <c r="B132" s="57" t="s">
        <v>140</v>
      </c>
      <c r="C132" s="57"/>
      <c r="D132" s="57"/>
      <c r="E132" s="57"/>
      <c r="F132" s="57"/>
      <c r="G132" s="59" t="s">
        <v>67</v>
      </c>
      <c r="P132" s="121"/>
      <c r="R132" s="111"/>
    </row>
    <row r="133" spans="1:18" ht="12.75" customHeight="1" x14ac:dyDescent="0.2">
      <c r="A133" s="60" t="s">
        <v>40</v>
      </c>
      <c r="B133" s="61" t="s">
        <v>141</v>
      </c>
      <c r="C133" s="61"/>
      <c r="D133" s="61"/>
      <c r="E133" s="61"/>
      <c r="F133" s="61"/>
      <c r="G133" s="63">
        <f>G38</f>
        <v>3087.18</v>
      </c>
      <c r="K133" s="401"/>
      <c r="L133" s="401"/>
      <c r="M133" s="121"/>
      <c r="P133" s="122"/>
    </row>
    <row r="134" spans="1:18" ht="12.75" customHeight="1" x14ac:dyDescent="0.2">
      <c r="A134" s="87" t="s">
        <v>42</v>
      </c>
      <c r="B134" s="28" t="s">
        <v>142</v>
      </c>
      <c r="C134" s="28"/>
      <c r="D134" s="28"/>
      <c r="E134" s="28"/>
      <c r="F134" s="28"/>
      <c r="G134" s="92">
        <f>G76</f>
        <v>2427.7800000000002</v>
      </c>
      <c r="K134" s="401"/>
      <c r="L134" s="401"/>
      <c r="P134" s="121"/>
      <c r="R134" s="126"/>
    </row>
    <row r="135" spans="1:18" ht="12.75" customHeight="1" x14ac:dyDescent="0.2">
      <c r="A135" s="87" t="s">
        <v>45</v>
      </c>
      <c r="B135" s="28" t="s">
        <v>143</v>
      </c>
      <c r="C135" s="28"/>
      <c r="D135" s="28"/>
      <c r="E135" s="28"/>
      <c r="F135" s="28"/>
      <c r="G135" s="92">
        <f>G87</f>
        <v>543.82000000000005</v>
      </c>
    </row>
    <row r="136" spans="1:18" ht="12.75" customHeight="1" x14ac:dyDescent="0.2">
      <c r="A136" s="89" t="s">
        <v>47</v>
      </c>
      <c r="B136" s="77" t="s">
        <v>144</v>
      </c>
      <c r="C136" s="77"/>
      <c r="D136" s="77"/>
      <c r="E136" s="77"/>
      <c r="F136" s="77"/>
      <c r="G136" s="93">
        <f>G111</f>
        <v>496.05</v>
      </c>
      <c r="M136" s="123"/>
    </row>
    <row r="137" spans="1:18" ht="12.75" customHeight="1" x14ac:dyDescent="0.2">
      <c r="A137" s="89" t="s">
        <v>81</v>
      </c>
      <c r="B137" s="77" t="s">
        <v>145</v>
      </c>
      <c r="C137" s="77"/>
      <c r="D137" s="77"/>
      <c r="E137" s="77"/>
      <c r="F137" s="77"/>
      <c r="G137" s="93">
        <f>G117</f>
        <v>0</v>
      </c>
      <c r="M137" s="124"/>
    </row>
    <row r="138" spans="1:18" ht="12.75" customHeight="1" x14ac:dyDescent="0.2">
      <c r="A138" s="67" t="s">
        <v>146</v>
      </c>
      <c r="B138" s="57"/>
      <c r="C138" s="57"/>
      <c r="D138" s="57"/>
      <c r="E138" s="57"/>
      <c r="F138" s="57"/>
      <c r="G138" s="69">
        <f>SUM(G133:G137)</f>
        <v>6554.83</v>
      </c>
      <c r="H138" s="133"/>
      <c r="I138" s="133"/>
    </row>
    <row r="139" spans="1:18" ht="12.75" customHeight="1" x14ac:dyDescent="0.2">
      <c r="A139" s="91" t="s">
        <v>83</v>
      </c>
      <c r="B139" s="115" t="s">
        <v>147</v>
      </c>
      <c r="C139" s="115"/>
      <c r="D139" s="115"/>
      <c r="E139" s="115"/>
      <c r="F139" s="115"/>
      <c r="G139" s="116">
        <f>G128</f>
        <v>1167.83</v>
      </c>
    </row>
    <row r="140" spans="1:18" ht="12.75" customHeight="1" x14ac:dyDescent="0.2">
      <c r="A140" s="402" t="s">
        <v>148</v>
      </c>
      <c r="B140" s="403"/>
      <c r="C140" s="403"/>
      <c r="D140" s="403"/>
      <c r="E140" s="403"/>
      <c r="F140" s="404"/>
      <c r="G140" s="69">
        <f>G138+G139</f>
        <v>7722.66</v>
      </c>
      <c r="L140" s="125"/>
      <c r="M140" s="126"/>
    </row>
    <row r="141" spans="1:18" ht="12.75" customHeight="1" x14ac:dyDescent="0.2">
      <c r="A141" s="37"/>
      <c r="B141" s="37"/>
      <c r="C141" s="37"/>
      <c r="D141" s="37"/>
      <c r="E141" s="37"/>
      <c r="F141" s="37"/>
      <c r="G141" s="37"/>
    </row>
    <row r="142" spans="1:18" ht="12.75" customHeight="1" x14ac:dyDescent="0.2">
      <c r="A142" s="405" t="s">
        <v>149</v>
      </c>
      <c r="B142" s="405"/>
      <c r="C142" s="405"/>
      <c r="D142" s="184"/>
      <c r="E142" s="117">
        <f>G38+G76+G87+G111+G117+G122+G123</f>
        <v>7054.64</v>
      </c>
      <c r="F142" s="82"/>
      <c r="M142" s="124"/>
    </row>
    <row r="143" spans="1:18" ht="12.75" customHeight="1" x14ac:dyDescent="0.2">
      <c r="A143" s="406" t="s">
        <v>150</v>
      </c>
      <c r="B143" s="406"/>
      <c r="C143" s="406"/>
      <c r="D143" s="184"/>
      <c r="E143" s="118">
        <f>E142/(1-(F125+F126+F127))+0.01</f>
        <v>7722.66</v>
      </c>
      <c r="M143"/>
    </row>
    <row r="144" spans="1:18" ht="12.75" customHeight="1" x14ac:dyDescent="0.2">
      <c r="A144" s="406" t="s">
        <v>151</v>
      </c>
      <c r="B144" s="406"/>
      <c r="C144" s="406"/>
      <c r="D144" s="184"/>
      <c r="E144" s="118">
        <f>E143-E142</f>
        <v>668.02</v>
      </c>
      <c r="M144" s="124"/>
    </row>
    <row r="145" spans="1:20" ht="12.75" customHeight="1" x14ac:dyDescent="0.2">
      <c r="A145" s="400" t="s">
        <v>152</v>
      </c>
      <c r="B145" s="400"/>
      <c r="C145" s="400"/>
      <c r="D145" s="185"/>
      <c r="E145" s="119">
        <f>((F125)/(F125+F126+F127))*E144</f>
        <v>231.68</v>
      </c>
      <c r="M145"/>
    </row>
    <row r="146" spans="1:20" ht="12.75" customHeight="1" x14ac:dyDescent="0.2">
      <c r="A146" s="400" t="s">
        <v>153</v>
      </c>
      <c r="B146" s="400"/>
      <c r="C146" s="400"/>
      <c r="D146" s="185"/>
      <c r="E146" s="119">
        <f>((F126)/(F125+F126+F127))*E144</f>
        <v>50.2</v>
      </c>
      <c r="M146" s="124"/>
    </row>
    <row r="147" spans="1:20" ht="12.75" customHeight="1" x14ac:dyDescent="0.2">
      <c r="A147" s="400" t="s">
        <v>154</v>
      </c>
      <c r="B147" s="400"/>
      <c r="C147" s="400"/>
      <c r="D147" s="185"/>
      <c r="E147" s="120">
        <f>((F127/(F125+F126+F127))*E144)+0</f>
        <v>386.14</v>
      </c>
      <c r="M147"/>
    </row>
    <row r="148" spans="1:20" x14ac:dyDescent="0.2">
      <c r="A148" s="4"/>
      <c r="B148" s="4"/>
      <c r="C148" s="4"/>
      <c r="M148" s="124"/>
    </row>
    <row r="149" spans="1:20" x14ac:dyDescent="0.2">
      <c r="A149" s="4"/>
      <c r="B149" s="4"/>
      <c r="C149" s="4"/>
    </row>
    <row r="150" spans="1:20" x14ac:dyDescent="0.2">
      <c r="A150" s="4"/>
      <c r="B150" s="4"/>
      <c r="C150" s="4"/>
      <c r="R150" s="125"/>
    </row>
    <row r="151" spans="1:20" x14ac:dyDescent="0.2">
      <c r="A151" s="4"/>
      <c r="B151" s="4"/>
      <c r="C151" s="4"/>
      <c r="M151" s="125"/>
      <c r="N151" s="80"/>
      <c r="P151" s="126"/>
      <c r="R151" s="127"/>
      <c r="T151" s="80"/>
    </row>
    <row r="152" spans="1:20" x14ac:dyDescent="0.2">
      <c r="A152" s="4"/>
      <c r="B152" s="4"/>
      <c r="C152" s="4"/>
      <c r="M152" s="125"/>
      <c r="N152" s="80"/>
      <c r="P152" s="126"/>
      <c r="R152" s="127"/>
      <c r="T152" s="80"/>
    </row>
    <row r="153" spans="1:20" x14ac:dyDescent="0.2">
      <c r="A153" s="4"/>
      <c r="B153" s="4"/>
      <c r="C153" s="4"/>
      <c r="M153" s="125"/>
      <c r="N153" s="80"/>
      <c r="P153" s="126"/>
      <c r="R153" s="127"/>
      <c r="T153" s="80"/>
    </row>
    <row r="154" spans="1:20" x14ac:dyDescent="0.2">
      <c r="A154" s="4"/>
      <c r="B154" s="4"/>
      <c r="C154" s="4"/>
      <c r="M154" s="125"/>
      <c r="N154" s="80"/>
      <c r="P154" s="126"/>
      <c r="R154" s="127"/>
      <c r="T154" s="80"/>
    </row>
    <row r="155" spans="1:20" x14ac:dyDescent="0.2">
      <c r="A155" s="4"/>
      <c r="B155" s="4"/>
      <c r="C155" s="4"/>
      <c r="M155" s="125"/>
      <c r="N155" s="80"/>
      <c r="P155" s="126"/>
      <c r="R155" s="127"/>
      <c r="T155" s="80"/>
    </row>
    <row r="156" spans="1:20" x14ac:dyDescent="0.2">
      <c r="A156" s="4"/>
      <c r="B156" s="4"/>
      <c r="C156" s="4"/>
    </row>
    <row r="157" spans="1:20" x14ac:dyDescent="0.2">
      <c r="A157" s="4"/>
      <c r="B157" s="4"/>
      <c r="C157" s="4"/>
      <c r="M157" s="125"/>
      <c r="N157" s="80"/>
      <c r="P157" s="80"/>
      <c r="R157" s="128"/>
      <c r="T157" s="128"/>
    </row>
    <row r="158" spans="1:20" x14ac:dyDescent="0.2">
      <c r="A158" s="4"/>
      <c r="B158" s="4"/>
      <c r="C158" s="4"/>
    </row>
    <row r="159" spans="1:20" x14ac:dyDescent="0.2">
      <c r="A159" s="4"/>
      <c r="B159" s="4"/>
      <c r="C159" s="4"/>
    </row>
    <row r="160" spans="1:20" x14ac:dyDescent="0.2">
      <c r="A160" s="4"/>
      <c r="B160" s="4"/>
      <c r="C160" s="4"/>
    </row>
    <row r="161" spans="1:3" x14ac:dyDescent="0.2">
      <c r="A161" s="4"/>
      <c r="B161" s="4"/>
      <c r="C161" s="4"/>
    </row>
    <row r="162" spans="1:3" x14ac:dyDescent="0.2">
      <c r="A162" s="4"/>
      <c r="B162" s="4"/>
      <c r="C162" s="4"/>
    </row>
    <row r="163" spans="1:3" x14ac:dyDescent="0.2">
      <c r="A163" s="4"/>
      <c r="B163" s="4"/>
      <c r="C163" s="4"/>
    </row>
    <row r="164" spans="1:3" x14ac:dyDescent="0.2">
      <c r="A164" s="4"/>
      <c r="B164" s="4"/>
      <c r="C164" s="4"/>
    </row>
    <row r="165" spans="1:3" x14ac:dyDescent="0.2">
      <c r="A165" s="4"/>
      <c r="B165" s="4"/>
      <c r="C165" s="4"/>
    </row>
    <row r="166" spans="1:3" x14ac:dyDescent="0.2">
      <c r="A166" s="4"/>
      <c r="B166" s="4"/>
      <c r="C166" s="4"/>
    </row>
    <row r="167" spans="1:3" x14ac:dyDescent="0.2">
      <c r="A167" s="4"/>
      <c r="B167" s="4"/>
      <c r="C167" s="4"/>
    </row>
    <row r="168" spans="1:3" x14ac:dyDescent="0.2">
      <c r="A168" s="4"/>
      <c r="B168" s="4"/>
      <c r="C168" s="4"/>
    </row>
    <row r="169" spans="1:3" x14ac:dyDescent="0.2">
      <c r="A169" s="4"/>
      <c r="B169" s="4"/>
      <c r="C169" s="4"/>
    </row>
    <row r="170" spans="1:3" x14ac:dyDescent="0.2">
      <c r="A170" s="4"/>
      <c r="B170" s="4"/>
      <c r="C170" s="4"/>
    </row>
    <row r="171" spans="1:3" x14ac:dyDescent="0.2">
      <c r="A171" s="4"/>
      <c r="B171" s="4"/>
      <c r="C171" s="4"/>
    </row>
    <row r="172" spans="1:3" x14ac:dyDescent="0.2">
      <c r="A172" s="4"/>
      <c r="B172" s="4"/>
      <c r="C172" s="4"/>
    </row>
    <row r="173" spans="1:3" x14ac:dyDescent="0.2">
      <c r="A173" s="4"/>
      <c r="B173" s="4"/>
      <c r="C173" s="4"/>
    </row>
    <row r="174" spans="1:3" x14ac:dyDescent="0.2">
      <c r="A174" s="4"/>
      <c r="B174" s="4"/>
      <c r="C174" s="4"/>
    </row>
    <row r="175" spans="1:3" x14ac:dyDescent="0.2">
      <c r="A175" s="4"/>
      <c r="B175" s="4"/>
      <c r="C175" s="4"/>
    </row>
    <row r="176" spans="1:3" x14ac:dyDescent="0.2">
      <c r="A176" s="4"/>
      <c r="B176" s="4"/>
      <c r="C176" s="4"/>
    </row>
    <row r="177" spans="1:3" x14ac:dyDescent="0.2">
      <c r="A177" s="4"/>
      <c r="B177" s="4"/>
      <c r="C177" s="4"/>
    </row>
    <row r="178" spans="1:3" x14ac:dyDescent="0.2">
      <c r="A178" s="4"/>
      <c r="B178" s="4"/>
      <c r="C178" s="4"/>
    </row>
    <row r="179" spans="1:3" x14ac:dyDescent="0.2">
      <c r="A179" s="4"/>
      <c r="B179" s="4"/>
      <c r="C179" s="4"/>
    </row>
    <row r="180" spans="1:3" x14ac:dyDescent="0.2">
      <c r="A180" s="4"/>
      <c r="B180" s="4"/>
      <c r="C180" s="4"/>
    </row>
    <row r="181" spans="1:3" x14ac:dyDescent="0.2">
      <c r="A181" s="4"/>
      <c r="B181" s="4"/>
      <c r="C181" s="4"/>
    </row>
    <row r="182" spans="1:3" x14ac:dyDescent="0.2">
      <c r="A182" s="4"/>
      <c r="B182" s="4"/>
      <c r="C182" s="4"/>
    </row>
    <row r="183" spans="1:3" x14ac:dyDescent="0.2">
      <c r="A183" s="4"/>
      <c r="B183" s="4"/>
      <c r="C183" s="4"/>
    </row>
    <row r="184" spans="1:3" x14ac:dyDescent="0.2">
      <c r="A184" s="4"/>
      <c r="B184" s="4"/>
      <c r="C184" s="4"/>
    </row>
    <row r="185" spans="1:3" x14ac:dyDescent="0.2">
      <c r="A185" s="4"/>
      <c r="B185" s="4"/>
      <c r="C185" s="4"/>
    </row>
    <row r="186" spans="1:3" x14ac:dyDescent="0.2">
      <c r="A186" s="4"/>
      <c r="B186" s="4"/>
      <c r="C186" s="4"/>
    </row>
    <row r="187" spans="1:3" x14ac:dyDescent="0.2">
      <c r="A187" s="4"/>
      <c r="B187" s="4"/>
      <c r="C187" s="4"/>
    </row>
    <row r="188" spans="1:3" x14ac:dyDescent="0.2">
      <c r="A188" s="4"/>
      <c r="B188" s="4"/>
      <c r="C188" s="4"/>
    </row>
    <row r="189" spans="1:3" x14ac:dyDescent="0.2">
      <c r="A189" s="4"/>
      <c r="B189" s="4"/>
      <c r="C189" s="4"/>
    </row>
    <row r="190" spans="1:3" x14ac:dyDescent="0.2">
      <c r="A190" s="4"/>
      <c r="B190" s="4"/>
      <c r="C190" s="4"/>
    </row>
    <row r="191" spans="1:3" x14ac:dyDescent="0.2">
      <c r="A191" s="4"/>
      <c r="B191" s="4"/>
      <c r="C191" s="4"/>
    </row>
    <row r="192" spans="1:3" x14ac:dyDescent="0.2">
      <c r="A192" s="4"/>
      <c r="B192" s="4"/>
      <c r="C192" s="4"/>
    </row>
    <row r="193" spans="1:3" x14ac:dyDescent="0.2">
      <c r="A193" s="4"/>
      <c r="B193" s="4"/>
      <c r="C193" s="4"/>
    </row>
    <row r="194" spans="1:3" x14ac:dyDescent="0.2">
      <c r="A194" s="4"/>
      <c r="B194" s="4"/>
      <c r="C194" s="4"/>
    </row>
    <row r="195" spans="1:3" x14ac:dyDescent="0.2">
      <c r="A195" s="4"/>
      <c r="B195" s="4"/>
      <c r="C195" s="4"/>
    </row>
    <row r="196" spans="1:3" x14ac:dyDescent="0.2">
      <c r="A196" s="4"/>
      <c r="B196" s="4"/>
      <c r="C196" s="4"/>
    </row>
    <row r="197" spans="1:3" x14ac:dyDescent="0.2">
      <c r="A197" s="4"/>
      <c r="B197" s="4"/>
      <c r="C197" s="4"/>
    </row>
    <row r="198" spans="1:3" x14ac:dyDescent="0.2">
      <c r="A198" s="4"/>
      <c r="B198" s="4"/>
      <c r="C198" s="4"/>
    </row>
    <row r="199" spans="1:3" x14ac:dyDescent="0.2">
      <c r="A199" s="4"/>
      <c r="B199" s="4"/>
      <c r="C199" s="4"/>
    </row>
    <row r="200" spans="1:3" x14ac:dyDescent="0.2">
      <c r="A200" s="4"/>
      <c r="B200" s="4"/>
      <c r="C200" s="4"/>
    </row>
    <row r="201" spans="1:3" x14ac:dyDescent="0.2">
      <c r="A201" s="4"/>
      <c r="B201" s="4"/>
      <c r="C201" s="4"/>
    </row>
    <row r="202" spans="1:3" x14ac:dyDescent="0.2">
      <c r="A202" s="4"/>
      <c r="B202" s="4"/>
      <c r="C202" s="4"/>
    </row>
    <row r="203" spans="1:3" x14ac:dyDescent="0.2">
      <c r="A203" s="4"/>
      <c r="B203" s="4"/>
      <c r="C203" s="4"/>
    </row>
    <row r="204" spans="1:3" x14ac:dyDescent="0.2">
      <c r="A204" s="4"/>
      <c r="B204" s="4"/>
      <c r="C204" s="4"/>
    </row>
    <row r="205" spans="1:3" x14ac:dyDescent="0.2">
      <c r="A205" s="4"/>
      <c r="B205" s="4"/>
      <c r="C205" s="4"/>
    </row>
    <row r="206" spans="1:3" x14ac:dyDescent="0.2">
      <c r="A206" s="4"/>
      <c r="B206" s="4"/>
      <c r="C206" s="4"/>
    </row>
    <row r="207" spans="1:3" x14ac:dyDescent="0.2">
      <c r="A207" s="4"/>
      <c r="B207" s="4"/>
      <c r="C207" s="4"/>
    </row>
    <row r="208" spans="1:3" x14ac:dyDescent="0.2">
      <c r="A208" s="4"/>
      <c r="B208" s="4"/>
      <c r="C208" s="4"/>
    </row>
    <row r="209" spans="1:3" x14ac:dyDescent="0.2">
      <c r="A209" s="4"/>
      <c r="B209" s="4"/>
      <c r="C209" s="4"/>
    </row>
    <row r="210" spans="1:3" x14ac:dyDescent="0.2">
      <c r="A210" s="4"/>
      <c r="B210" s="4"/>
      <c r="C210" s="4"/>
    </row>
    <row r="211" spans="1:3" x14ac:dyDescent="0.2">
      <c r="A211" s="4"/>
      <c r="B211" s="4"/>
      <c r="C211" s="4"/>
    </row>
    <row r="212" spans="1:3" x14ac:dyDescent="0.2">
      <c r="A212" s="4"/>
      <c r="B212" s="4"/>
      <c r="C212" s="4"/>
    </row>
    <row r="213" spans="1:3" x14ac:dyDescent="0.2">
      <c r="A213" s="4"/>
      <c r="B213" s="4"/>
      <c r="C213" s="4"/>
    </row>
    <row r="214" spans="1:3" x14ac:dyDescent="0.2">
      <c r="A214" s="4"/>
      <c r="B214" s="4"/>
      <c r="C214" s="4"/>
    </row>
    <row r="215" spans="1:3" x14ac:dyDescent="0.2">
      <c r="A215" s="4"/>
      <c r="B215" s="4"/>
      <c r="C215" s="4"/>
    </row>
    <row r="216" spans="1:3" x14ac:dyDescent="0.2">
      <c r="A216" s="4"/>
      <c r="B216" s="4"/>
      <c r="C216" s="4"/>
    </row>
    <row r="217" spans="1:3" x14ac:dyDescent="0.2">
      <c r="A217" s="4"/>
      <c r="B217" s="4"/>
      <c r="C217" s="4"/>
    </row>
    <row r="218" spans="1:3" x14ac:dyDescent="0.2">
      <c r="A218" s="4"/>
      <c r="B218" s="4"/>
      <c r="C218" s="4"/>
    </row>
    <row r="219" spans="1:3" x14ac:dyDescent="0.2">
      <c r="A219" s="4"/>
      <c r="B219" s="4"/>
      <c r="C219" s="4"/>
    </row>
    <row r="220" spans="1:3" x14ac:dyDescent="0.2">
      <c r="A220" s="4"/>
      <c r="B220" s="4"/>
      <c r="C220" s="4"/>
    </row>
    <row r="221" spans="1:3" x14ac:dyDescent="0.2">
      <c r="A221" s="4"/>
      <c r="B221" s="4"/>
      <c r="C221" s="4"/>
    </row>
    <row r="222" spans="1:3" x14ac:dyDescent="0.2">
      <c r="A222" s="4"/>
      <c r="B222" s="4"/>
      <c r="C222" s="4"/>
    </row>
    <row r="223" spans="1:3" x14ac:dyDescent="0.2">
      <c r="A223" s="4"/>
      <c r="B223" s="4"/>
      <c r="C223" s="4"/>
    </row>
    <row r="224" spans="1:3" x14ac:dyDescent="0.2">
      <c r="A224" s="4"/>
      <c r="B224" s="4"/>
      <c r="C224" s="4"/>
    </row>
    <row r="225" spans="1:3" x14ac:dyDescent="0.2">
      <c r="A225" s="4"/>
      <c r="B225" s="4"/>
      <c r="C225" s="4"/>
    </row>
    <row r="226" spans="1:3" x14ac:dyDescent="0.2">
      <c r="A226" s="4"/>
      <c r="B226" s="4"/>
      <c r="C226" s="4"/>
    </row>
    <row r="227" spans="1:3" x14ac:dyDescent="0.2">
      <c r="A227" s="4"/>
      <c r="B227" s="4"/>
      <c r="C227" s="4"/>
    </row>
    <row r="228" spans="1:3" x14ac:dyDescent="0.2">
      <c r="A228" s="4"/>
      <c r="B228" s="4"/>
      <c r="C228" s="4"/>
    </row>
    <row r="229" spans="1:3" x14ac:dyDescent="0.2">
      <c r="A229" s="4"/>
      <c r="B229" s="4"/>
      <c r="C229" s="4"/>
    </row>
    <row r="230" spans="1:3" x14ac:dyDescent="0.2">
      <c r="A230" s="4"/>
      <c r="B230" s="4"/>
      <c r="C230" s="4"/>
    </row>
    <row r="231" spans="1:3" x14ac:dyDescent="0.2">
      <c r="A231" s="4"/>
      <c r="B231" s="4"/>
      <c r="C231" s="4"/>
    </row>
    <row r="232" spans="1:3" x14ac:dyDescent="0.2">
      <c r="A232" s="4"/>
      <c r="B232" s="4"/>
      <c r="C232" s="4"/>
    </row>
    <row r="233" spans="1:3" x14ac:dyDescent="0.2">
      <c r="A233" s="4"/>
      <c r="B233" s="4"/>
      <c r="C233" s="4"/>
    </row>
    <row r="234" spans="1:3" x14ac:dyDescent="0.2">
      <c r="A234" s="4"/>
      <c r="B234" s="4"/>
      <c r="C234" s="4"/>
    </row>
    <row r="235" spans="1:3" x14ac:dyDescent="0.2">
      <c r="A235" s="4"/>
      <c r="B235" s="4"/>
      <c r="C235" s="4"/>
    </row>
    <row r="236" spans="1:3" x14ac:dyDescent="0.2">
      <c r="A236" s="4"/>
      <c r="B236" s="4"/>
      <c r="C236" s="4"/>
    </row>
    <row r="237" spans="1:3" x14ac:dyDescent="0.2">
      <c r="A237" s="4"/>
      <c r="B237" s="4"/>
      <c r="C237" s="4"/>
    </row>
    <row r="238" spans="1:3" x14ac:dyDescent="0.2">
      <c r="A238" s="4"/>
      <c r="B238" s="4"/>
      <c r="C238" s="4"/>
    </row>
    <row r="239" spans="1:3" x14ac:dyDescent="0.2">
      <c r="A239" s="4"/>
      <c r="B239" s="4"/>
      <c r="C239" s="4"/>
    </row>
    <row r="240" spans="1:3" x14ac:dyDescent="0.2">
      <c r="A240" s="4"/>
      <c r="B240" s="4"/>
      <c r="C240" s="4"/>
    </row>
    <row r="241" spans="1:3" x14ac:dyDescent="0.2">
      <c r="A241" s="4"/>
      <c r="B241" s="4"/>
      <c r="C241" s="4"/>
    </row>
    <row r="242" spans="1:3" x14ac:dyDescent="0.2">
      <c r="A242" s="4"/>
      <c r="B242" s="4"/>
      <c r="C242" s="4"/>
    </row>
    <row r="243" spans="1:3" x14ac:dyDescent="0.2">
      <c r="A243" s="4"/>
      <c r="B243" s="4"/>
      <c r="C243" s="4"/>
    </row>
    <row r="244" spans="1:3" x14ac:dyDescent="0.2">
      <c r="A244" s="4"/>
      <c r="B244" s="4"/>
      <c r="C244" s="4"/>
    </row>
    <row r="245" spans="1:3" x14ac:dyDescent="0.2">
      <c r="A245" s="4"/>
      <c r="B245" s="4"/>
      <c r="C245" s="4"/>
    </row>
    <row r="246" spans="1:3" x14ac:dyDescent="0.2">
      <c r="A246" s="4"/>
      <c r="B246" s="4"/>
      <c r="C246" s="4"/>
    </row>
    <row r="247" spans="1:3" x14ac:dyDescent="0.2">
      <c r="A247" s="4"/>
      <c r="B247" s="4"/>
      <c r="C247" s="4"/>
    </row>
    <row r="248" spans="1:3" x14ac:dyDescent="0.2">
      <c r="A248" s="4"/>
      <c r="B248" s="4"/>
      <c r="C248" s="4"/>
    </row>
    <row r="249" spans="1:3" x14ac:dyDescent="0.2">
      <c r="A249" s="4"/>
      <c r="B249" s="4"/>
      <c r="C249" s="4"/>
    </row>
    <row r="250" spans="1:3" x14ac:dyDescent="0.2">
      <c r="A250" s="4"/>
      <c r="B250" s="4"/>
      <c r="C250" s="4"/>
    </row>
    <row r="251" spans="1:3" x14ac:dyDescent="0.2">
      <c r="A251" s="4"/>
      <c r="B251" s="4"/>
      <c r="C251" s="4"/>
    </row>
    <row r="252" spans="1:3" x14ac:dyDescent="0.2">
      <c r="A252" s="4"/>
      <c r="B252" s="4"/>
      <c r="C252" s="4"/>
    </row>
    <row r="253" spans="1:3" x14ac:dyDescent="0.2">
      <c r="A253" s="4"/>
      <c r="B253" s="4"/>
      <c r="C253" s="4"/>
    </row>
    <row r="254" spans="1:3" x14ac:dyDescent="0.2">
      <c r="A254" s="4"/>
      <c r="B254" s="4"/>
      <c r="C254" s="4"/>
    </row>
    <row r="255" spans="1:3" x14ac:dyDescent="0.2">
      <c r="A255" s="4"/>
      <c r="B255" s="4"/>
      <c r="C255" s="4"/>
    </row>
    <row r="256" spans="1:3" x14ac:dyDescent="0.2">
      <c r="A256" s="4"/>
      <c r="B256" s="4"/>
      <c r="C256" s="4"/>
    </row>
    <row r="257" spans="1:3" x14ac:dyDescent="0.2">
      <c r="A257" s="4"/>
      <c r="B257" s="4"/>
      <c r="C257" s="4"/>
    </row>
    <row r="258" spans="1:3" x14ac:dyDescent="0.2">
      <c r="A258" s="4"/>
      <c r="B258" s="4"/>
      <c r="C258" s="4"/>
    </row>
    <row r="259" spans="1:3" x14ac:dyDescent="0.2">
      <c r="A259" s="4"/>
      <c r="B259" s="4"/>
      <c r="C259" s="4"/>
    </row>
    <row r="260" spans="1:3" x14ac:dyDescent="0.2">
      <c r="A260" s="4"/>
      <c r="B260" s="4"/>
      <c r="C260" s="4"/>
    </row>
    <row r="261" spans="1:3" x14ac:dyDescent="0.2">
      <c r="A261" s="4"/>
      <c r="B261" s="4"/>
      <c r="C261" s="4"/>
    </row>
    <row r="262" spans="1:3" x14ac:dyDescent="0.2">
      <c r="A262" s="4"/>
      <c r="B262" s="4"/>
      <c r="C262" s="4"/>
    </row>
    <row r="263" spans="1:3" x14ac:dyDescent="0.2">
      <c r="A263" s="4"/>
      <c r="B263" s="4"/>
      <c r="C263" s="4"/>
    </row>
    <row r="264" spans="1:3" x14ac:dyDescent="0.2">
      <c r="A264" s="4"/>
      <c r="B264" s="4"/>
      <c r="C264" s="4"/>
    </row>
    <row r="265" spans="1:3" x14ac:dyDescent="0.2">
      <c r="A265" s="4"/>
      <c r="B265" s="4"/>
      <c r="C265" s="4"/>
    </row>
    <row r="266" spans="1:3" x14ac:dyDescent="0.2">
      <c r="A266" s="4"/>
      <c r="B266" s="4"/>
      <c r="C266" s="4"/>
    </row>
    <row r="267" spans="1:3" x14ac:dyDescent="0.2">
      <c r="A267" s="4"/>
      <c r="B267" s="4"/>
      <c r="C267" s="4"/>
    </row>
    <row r="268" spans="1:3" x14ac:dyDescent="0.2">
      <c r="A268" s="4"/>
      <c r="B268" s="4"/>
      <c r="C268" s="4"/>
    </row>
    <row r="269" spans="1:3" x14ac:dyDescent="0.2">
      <c r="A269" s="4"/>
      <c r="B269" s="4"/>
      <c r="C269" s="4"/>
    </row>
    <row r="270" spans="1:3" x14ac:dyDescent="0.2">
      <c r="A270" s="4"/>
      <c r="B270" s="4"/>
      <c r="C270" s="4"/>
    </row>
    <row r="271" spans="1:3" x14ac:dyDescent="0.2">
      <c r="A271" s="4"/>
      <c r="B271" s="4"/>
      <c r="C271" s="4"/>
    </row>
    <row r="272" spans="1:3" x14ac:dyDescent="0.2">
      <c r="A272" s="4"/>
      <c r="B272" s="4"/>
      <c r="C272" s="4"/>
    </row>
    <row r="273" spans="1:3" x14ac:dyDescent="0.2">
      <c r="A273" s="4"/>
      <c r="B273" s="4"/>
      <c r="C273" s="4"/>
    </row>
    <row r="274" spans="1:3" x14ac:dyDescent="0.2">
      <c r="A274" s="4"/>
      <c r="B274" s="4"/>
      <c r="C274" s="4"/>
    </row>
    <row r="275" spans="1:3" x14ac:dyDescent="0.2">
      <c r="A275" s="4"/>
      <c r="B275" s="4"/>
      <c r="C275" s="4"/>
    </row>
    <row r="276" spans="1:3" x14ac:dyDescent="0.2">
      <c r="A276" s="4"/>
      <c r="B276" s="4"/>
      <c r="C276" s="4"/>
    </row>
    <row r="277" spans="1:3" x14ac:dyDescent="0.2">
      <c r="A277" s="4"/>
      <c r="B277" s="4"/>
      <c r="C277" s="4"/>
    </row>
    <row r="278" spans="1:3" x14ac:dyDescent="0.2">
      <c r="A278" s="4"/>
      <c r="B278" s="4"/>
      <c r="C278" s="4"/>
    </row>
    <row r="279" spans="1:3" x14ac:dyDescent="0.2">
      <c r="A279" s="4"/>
      <c r="B279" s="4"/>
      <c r="C279" s="4"/>
    </row>
    <row r="280" spans="1:3" x14ac:dyDescent="0.2">
      <c r="A280" s="4"/>
      <c r="B280" s="4"/>
      <c r="C280" s="4"/>
    </row>
    <row r="281" spans="1:3" x14ac:dyDescent="0.2">
      <c r="A281" s="4"/>
      <c r="B281" s="4"/>
      <c r="C281" s="4"/>
    </row>
    <row r="282" spans="1:3" x14ac:dyDescent="0.2">
      <c r="A282" s="4"/>
      <c r="B282" s="4"/>
      <c r="C282" s="4"/>
    </row>
    <row r="283" spans="1:3" x14ac:dyDescent="0.2">
      <c r="A283" s="4"/>
      <c r="B283" s="4"/>
      <c r="C283" s="4"/>
    </row>
    <row r="284" spans="1:3" x14ac:dyDescent="0.2">
      <c r="A284" s="4"/>
      <c r="B284" s="4"/>
      <c r="C284" s="4"/>
    </row>
    <row r="285" spans="1:3" x14ac:dyDescent="0.2">
      <c r="A285" s="4"/>
      <c r="B285" s="4"/>
      <c r="C285" s="4"/>
    </row>
    <row r="286" spans="1:3" x14ac:dyDescent="0.2">
      <c r="A286" s="4"/>
      <c r="B286" s="4"/>
      <c r="C286" s="4"/>
    </row>
    <row r="287" spans="1:3" x14ac:dyDescent="0.2">
      <c r="A287" s="4"/>
      <c r="B287" s="4"/>
      <c r="C287" s="4"/>
    </row>
    <row r="288" spans="1:3" x14ac:dyDescent="0.2">
      <c r="A288" s="4"/>
      <c r="B288" s="4"/>
      <c r="C288" s="4"/>
    </row>
  </sheetData>
  <mergeCells count="57">
    <mergeCell ref="H27:J27"/>
    <mergeCell ref="A146:C146"/>
    <mergeCell ref="A147:C147"/>
    <mergeCell ref="K133:L134"/>
    <mergeCell ref="A140:F140"/>
    <mergeCell ref="A142:C142"/>
    <mergeCell ref="A143:C143"/>
    <mergeCell ref="A144:C144"/>
    <mergeCell ref="A145:C145"/>
    <mergeCell ref="A130:G130"/>
    <mergeCell ref="A27:G27"/>
    <mergeCell ref="A34:G34"/>
    <mergeCell ref="A40:G40"/>
    <mergeCell ref="B65:D65"/>
    <mergeCell ref="B67:E67"/>
    <mergeCell ref="A70:G70"/>
    <mergeCell ref="A78:G78"/>
    <mergeCell ref="A89:G89"/>
    <mergeCell ref="A107:G107"/>
    <mergeCell ref="A113:G113"/>
    <mergeCell ref="B83:F83"/>
    <mergeCell ref="B84:F84"/>
    <mergeCell ref="B85:F85"/>
    <mergeCell ref="B86:F86"/>
    <mergeCell ref="A87:F87"/>
    <mergeCell ref="A119:G119"/>
    <mergeCell ref="A25:G25"/>
    <mergeCell ref="B15:E15"/>
    <mergeCell ref="F15:G15"/>
    <mergeCell ref="A17:G17"/>
    <mergeCell ref="A19:B19"/>
    <mergeCell ref="C19:D19"/>
    <mergeCell ref="E19:G19"/>
    <mergeCell ref="A20:B20"/>
    <mergeCell ref="C20:D20"/>
    <mergeCell ref="E20:G20"/>
    <mergeCell ref="A22:G22"/>
    <mergeCell ref="A24:G24"/>
    <mergeCell ref="B80:F80"/>
    <mergeCell ref="B81:F81"/>
    <mergeCell ref="B82:F82"/>
    <mergeCell ref="K27:L27"/>
    <mergeCell ref="K28:K29"/>
    <mergeCell ref="B14:E14"/>
    <mergeCell ref="F14:G14"/>
    <mergeCell ref="A5:G5"/>
    <mergeCell ref="A6:G6"/>
    <mergeCell ref="B8:D8"/>
    <mergeCell ref="E8:G8"/>
    <mergeCell ref="B9:D9"/>
    <mergeCell ref="E9:G9"/>
    <mergeCell ref="A10:G10"/>
    <mergeCell ref="B12:E12"/>
    <mergeCell ref="F12:G12"/>
    <mergeCell ref="B13:E13"/>
    <mergeCell ref="F13:G13"/>
    <mergeCell ref="I28:I29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77" orientation="portrait" r:id="rId1"/>
  <rowBreaks count="1" manualBreakCount="1">
    <brk id="76" max="6" man="1"/>
  </rowBreaks>
  <colBreaks count="1" manualBreakCount="1">
    <brk id="7" max="1048575" man="1"/>
  </colBreaks>
  <ignoredErrors>
    <ignoredError sqref="G85" formula="1"/>
  </ignoredError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9028D2-A8F2-4FC6-B11A-D8AC29512A7F}">
  <dimension ref="A1:WVI288"/>
  <sheetViews>
    <sheetView showGridLines="0" view="pageBreakPreview" topLeftCell="A7" zoomScale="130" zoomScaleNormal="100" zoomScaleSheetLayoutView="130" workbookViewId="0">
      <selection activeCell="I33" sqref="I33"/>
    </sheetView>
  </sheetViews>
  <sheetFormatPr defaultColWidth="9.140625" defaultRowHeight="12.75" x14ac:dyDescent="0.2"/>
  <cols>
    <col min="1" max="1" width="3.42578125" style="1" customWidth="1"/>
    <col min="2" max="2" width="25.85546875" style="1" customWidth="1"/>
    <col min="3" max="3" width="15.140625" style="1" customWidth="1"/>
    <col min="4" max="4" width="15.42578125" style="1" customWidth="1"/>
    <col min="5" max="5" width="9.85546875" style="1" customWidth="1"/>
    <col min="6" max="6" width="12.42578125" style="1" customWidth="1"/>
    <col min="7" max="7" width="27.28515625" style="1" customWidth="1"/>
    <col min="8" max="9" width="12.85546875" style="20" customWidth="1"/>
    <col min="10" max="11" width="12.85546875" style="2" customWidth="1"/>
    <col min="12" max="12" width="11.85546875" style="1" bestFit="1" customWidth="1"/>
    <col min="13" max="13" width="16.42578125" style="1" customWidth="1"/>
    <col min="14" max="15" width="9.140625" style="1"/>
    <col min="16" max="16" width="16.42578125" style="1" customWidth="1"/>
    <col min="17" max="247" width="9.140625" style="1"/>
    <col min="248" max="248" width="3.42578125" style="1" customWidth="1"/>
    <col min="249" max="249" width="25.85546875" style="1" customWidth="1"/>
    <col min="250" max="250" width="15.140625" style="1" customWidth="1"/>
    <col min="251" max="251" width="15.42578125" style="1" customWidth="1"/>
    <col min="252" max="252" width="15" style="1" customWidth="1"/>
    <col min="253" max="253" width="12.85546875" style="1" customWidth="1"/>
    <col min="254" max="254" width="23.28515625" style="1" customWidth="1"/>
    <col min="255" max="257" width="9.140625" style="1" hidden="1" customWidth="1"/>
    <col min="258" max="259" width="9.140625" style="1"/>
    <col min="260" max="260" width="9.7109375" style="1" customWidth="1"/>
    <col min="261" max="261" width="9.140625" style="1"/>
    <col min="262" max="262" width="10.28515625" style="1" customWidth="1"/>
    <col min="263" max="503" width="9.140625" style="1"/>
    <col min="504" max="504" width="3.42578125" style="1" customWidth="1"/>
    <col min="505" max="505" width="25.85546875" style="1" customWidth="1"/>
    <col min="506" max="506" width="15.140625" style="1" customWidth="1"/>
    <col min="507" max="507" width="15.42578125" style="1" customWidth="1"/>
    <col min="508" max="508" width="15" style="1" customWidth="1"/>
    <col min="509" max="509" width="12.85546875" style="1" customWidth="1"/>
    <col min="510" max="510" width="23.28515625" style="1" customWidth="1"/>
    <col min="511" max="513" width="9.140625" style="1" hidden="1" customWidth="1"/>
    <col min="514" max="515" width="9.140625" style="1"/>
    <col min="516" max="516" width="9.7109375" style="1" customWidth="1"/>
    <col min="517" max="517" width="9.140625" style="1"/>
    <col min="518" max="518" width="10.28515625" style="1" customWidth="1"/>
    <col min="519" max="759" width="9.140625" style="1"/>
    <col min="760" max="760" width="3.42578125" style="1" customWidth="1"/>
    <col min="761" max="761" width="25.85546875" style="1" customWidth="1"/>
    <col min="762" max="762" width="15.140625" style="1" customWidth="1"/>
    <col min="763" max="763" width="15.42578125" style="1" customWidth="1"/>
    <col min="764" max="764" width="15" style="1" customWidth="1"/>
    <col min="765" max="765" width="12.85546875" style="1" customWidth="1"/>
    <col min="766" max="766" width="23.28515625" style="1" customWidth="1"/>
    <col min="767" max="769" width="9.140625" style="1" hidden="1" customWidth="1"/>
    <col min="770" max="771" width="9.140625" style="1"/>
    <col min="772" max="772" width="9.7109375" style="1" customWidth="1"/>
    <col min="773" max="773" width="9.140625" style="1"/>
    <col min="774" max="774" width="10.28515625" style="1" customWidth="1"/>
    <col min="775" max="1015" width="9.140625" style="1"/>
    <col min="1016" max="1016" width="3.42578125" style="1" customWidth="1"/>
    <col min="1017" max="1017" width="25.85546875" style="1" customWidth="1"/>
    <col min="1018" max="1018" width="15.140625" style="1" customWidth="1"/>
    <col min="1019" max="1019" width="15.42578125" style="1" customWidth="1"/>
    <col min="1020" max="1020" width="15" style="1" customWidth="1"/>
    <col min="1021" max="1021" width="12.85546875" style="1" customWidth="1"/>
    <col min="1022" max="1022" width="23.28515625" style="1" customWidth="1"/>
    <col min="1023" max="1025" width="9.140625" style="1" hidden="1" customWidth="1"/>
    <col min="1026" max="1027" width="9.140625" style="1"/>
    <col min="1028" max="1028" width="9.7109375" style="1" customWidth="1"/>
    <col min="1029" max="1029" width="9.140625" style="1"/>
    <col min="1030" max="1030" width="10.28515625" style="1" customWidth="1"/>
    <col min="1031" max="1271" width="9.140625" style="1"/>
    <col min="1272" max="1272" width="3.42578125" style="1" customWidth="1"/>
    <col min="1273" max="1273" width="25.85546875" style="1" customWidth="1"/>
    <col min="1274" max="1274" width="15.140625" style="1" customWidth="1"/>
    <col min="1275" max="1275" width="15.42578125" style="1" customWidth="1"/>
    <col min="1276" max="1276" width="15" style="1" customWidth="1"/>
    <col min="1277" max="1277" width="12.85546875" style="1" customWidth="1"/>
    <col min="1278" max="1278" width="23.28515625" style="1" customWidth="1"/>
    <col min="1279" max="1281" width="9.140625" style="1" hidden="1" customWidth="1"/>
    <col min="1282" max="1283" width="9.140625" style="1"/>
    <col min="1284" max="1284" width="9.7109375" style="1" customWidth="1"/>
    <col min="1285" max="1285" width="9.140625" style="1"/>
    <col min="1286" max="1286" width="10.28515625" style="1" customWidth="1"/>
    <col min="1287" max="1527" width="9.140625" style="1"/>
    <col min="1528" max="1528" width="3.42578125" style="1" customWidth="1"/>
    <col min="1529" max="1529" width="25.85546875" style="1" customWidth="1"/>
    <col min="1530" max="1530" width="15.140625" style="1" customWidth="1"/>
    <col min="1531" max="1531" width="15.42578125" style="1" customWidth="1"/>
    <col min="1532" max="1532" width="15" style="1" customWidth="1"/>
    <col min="1533" max="1533" width="12.85546875" style="1" customWidth="1"/>
    <col min="1534" max="1534" width="23.28515625" style="1" customWidth="1"/>
    <col min="1535" max="1537" width="9.140625" style="1" hidden="1" customWidth="1"/>
    <col min="1538" max="1539" width="9.140625" style="1"/>
    <col min="1540" max="1540" width="9.7109375" style="1" customWidth="1"/>
    <col min="1541" max="1541" width="9.140625" style="1"/>
    <col min="1542" max="1542" width="10.28515625" style="1" customWidth="1"/>
    <col min="1543" max="1783" width="9.140625" style="1"/>
    <col min="1784" max="1784" width="3.42578125" style="1" customWidth="1"/>
    <col min="1785" max="1785" width="25.85546875" style="1" customWidth="1"/>
    <col min="1786" max="1786" width="15.140625" style="1" customWidth="1"/>
    <col min="1787" max="1787" width="15.42578125" style="1" customWidth="1"/>
    <col min="1788" max="1788" width="15" style="1" customWidth="1"/>
    <col min="1789" max="1789" width="12.85546875" style="1" customWidth="1"/>
    <col min="1790" max="1790" width="23.28515625" style="1" customWidth="1"/>
    <col min="1791" max="1793" width="9.140625" style="1" hidden="1" customWidth="1"/>
    <col min="1794" max="1795" width="9.140625" style="1"/>
    <col min="1796" max="1796" width="9.7109375" style="1" customWidth="1"/>
    <col min="1797" max="1797" width="9.140625" style="1"/>
    <col min="1798" max="1798" width="10.28515625" style="1" customWidth="1"/>
    <col min="1799" max="2039" width="9.140625" style="1"/>
    <col min="2040" max="2040" width="3.42578125" style="1" customWidth="1"/>
    <col min="2041" max="2041" width="25.85546875" style="1" customWidth="1"/>
    <col min="2042" max="2042" width="15.140625" style="1" customWidth="1"/>
    <col min="2043" max="2043" width="15.42578125" style="1" customWidth="1"/>
    <col min="2044" max="2044" width="15" style="1" customWidth="1"/>
    <col min="2045" max="2045" width="12.85546875" style="1" customWidth="1"/>
    <col min="2046" max="2046" width="23.28515625" style="1" customWidth="1"/>
    <col min="2047" max="2049" width="9.140625" style="1" hidden="1" customWidth="1"/>
    <col min="2050" max="2051" width="9.140625" style="1"/>
    <col min="2052" max="2052" width="9.7109375" style="1" customWidth="1"/>
    <col min="2053" max="2053" width="9.140625" style="1"/>
    <col min="2054" max="2054" width="10.28515625" style="1" customWidth="1"/>
    <col min="2055" max="2295" width="9.140625" style="1"/>
    <col min="2296" max="2296" width="3.42578125" style="1" customWidth="1"/>
    <col min="2297" max="2297" width="25.85546875" style="1" customWidth="1"/>
    <col min="2298" max="2298" width="15.140625" style="1" customWidth="1"/>
    <col min="2299" max="2299" width="15.42578125" style="1" customWidth="1"/>
    <col min="2300" max="2300" width="15" style="1" customWidth="1"/>
    <col min="2301" max="2301" width="12.85546875" style="1" customWidth="1"/>
    <col min="2302" max="2302" width="23.28515625" style="1" customWidth="1"/>
    <col min="2303" max="2305" width="9.140625" style="1" hidden="1" customWidth="1"/>
    <col min="2306" max="2307" width="9.140625" style="1"/>
    <col min="2308" max="2308" width="9.7109375" style="1" customWidth="1"/>
    <col min="2309" max="2309" width="9.140625" style="1"/>
    <col min="2310" max="2310" width="10.28515625" style="1" customWidth="1"/>
    <col min="2311" max="2551" width="9.140625" style="1"/>
    <col min="2552" max="2552" width="3.42578125" style="1" customWidth="1"/>
    <col min="2553" max="2553" width="25.85546875" style="1" customWidth="1"/>
    <col min="2554" max="2554" width="15.140625" style="1" customWidth="1"/>
    <col min="2555" max="2555" width="15.42578125" style="1" customWidth="1"/>
    <col min="2556" max="2556" width="15" style="1" customWidth="1"/>
    <col min="2557" max="2557" width="12.85546875" style="1" customWidth="1"/>
    <col min="2558" max="2558" width="23.28515625" style="1" customWidth="1"/>
    <col min="2559" max="2561" width="9.140625" style="1" hidden="1" customWidth="1"/>
    <col min="2562" max="2563" width="9.140625" style="1"/>
    <col min="2564" max="2564" width="9.7109375" style="1" customWidth="1"/>
    <col min="2565" max="2565" width="9.140625" style="1"/>
    <col min="2566" max="2566" width="10.28515625" style="1" customWidth="1"/>
    <col min="2567" max="2807" width="9.140625" style="1"/>
    <col min="2808" max="2808" width="3.42578125" style="1" customWidth="1"/>
    <col min="2809" max="2809" width="25.85546875" style="1" customWidth="1"/>
    <col min="2810" max="2810" width="15.140625" style="1" customWidth="1"/>
    <col min="2811" max="2811" width="15.42578125" style="1" customWidth="1"/>
    <col min="2812" max="2812" width="15" style="1" customWidth="1"/>
    <col min="2813" max="2813" width="12.85546875" style="1" customWidth="1"/>
    <col min="2814" max="2814" width="23.28515625" style="1" customWidth="1"/>
    <col min="2815" max="2817" width="9.140625" style="1" hidden="1" customWidth="1"/>
    <col min="2818" max="2819" width="9.140625" style="1"/>
    <col min="2820" max="2820" width="9.7109375" style="1" customWidth="1"/>
    <col min="2821" max="2821" width="9.140625" style="1"/>
    <col min="2822" max="2822" width="10.28515625" style="1" customWidth="1"/>
    <col min="2823" max="3063" width="9.140625" style="1"/>
    <col min="3064" max="3064" width="3.42578125" style="1" customWidth="1"/>
    <col min="3065" max="3065" width="25.85546875" style="1" customWidth="1"/>
    <col min="3066" max="3066" width="15.140625" style="1" customWidth="1"/>
    <col min="3067" max="3067" width="15.42578125" style="1" customWidth="1"/>
    <col min="3068" max="3068" width="15" style="1" customWidth="1"/>
    <col min="3069" max="3069" width="12.85546875" style="1" customWidth="1"/>
    <col min="3070" max="3070" width="23.28515625" style="1" customWidth="1"/>
    <col min="3071" max="3073" width="9.140625" style="1" hidden="1" customWidth="1"/>
    <col min="3074" max="3075" width="9.140625" style="1"/>
    <col min="3076" max="3076" width="9.7109375" style="1" customWidth="1"/>
    <col min="3077" max="3077" width="9.140625" style="1"/>
    <col min="3078" max="3078" width="10.28515625" style="1" customWidth="1"/>
    <col min="3079" max="3319" width="9.140625" style="1"/>
    <col min="3320" max="3320" width="3.42578125" style="1" customWidth="1"/>
    <col min="3321" max="3321" width="25.85546875" style="1" customWidth="1"/>
    <col min="3322" max="3322" width="15.140625" style="1" customWidth="1"/>
    <col min="3323" max="3323" width="15.42578125" style="1" customWidth="1"/>
    <col min="3324" max="3324" width="15" style="1" customWidth="1"/>
    <col min="3325" max="3325" width="12.85546875" style="1" customWidth="1"/>
    <col min="3326" max="3326" width="23.28515625" style="1" customWidth="1"/>
    <col min="3327" max="3329" width="9.140625" style="1" hidden="1" customWidth="1"/>
    <col min="3330" max="3331" width="9.140625" style="1"/>
    <col min="3332" max="3332" width="9.7109375" style="1" customWidth="1"/>
    <col min="3333" max="3333" width="9.140625" style="1"/>
    <col min="3334" max="3334" width="10.28515625" style="1" customWidth="1"/>
    <col min="3335" max="3575" width="9.140625" style="1"/>
    <col min="3576" max="3576" width="3.42578125" style="1" customWidth="1"/>
    <col min="3577" max="3577" width="25.85546875" style="1" customWidth="1"/>
    <col min="3578" max="3578" width="15.140625" style="1" customWidth="1"/>
    <col min="3579" max="3579" width="15.42578125" style="1" customWidth="1"/>
    <col min="3580" max="3580" width="15" style="1" customWidth="1"/>
    <col min="3581" max="3581" width="12.85546875" style="1" customWidth="1"/>
    <col min="3582" max="3582" width="23.28515625" style="1" customWidth="1"/>
    <col min="3583" max="3585" width="9.140625" style="1" hidden="1" customWidth="1"/>
    <col min="3586" max="3587" width="9.140625" style="1"/>
    <col min="3588" max="3588" width="9.7109375" style="1" customWidth="1"/>
    <col min="3589" max="3589" width="9.140625" style="1"/>
    <col min="3590" max="3590" width="10.28515625" style="1" customWidth="1"/>
    <col min="3591" max="3831" width="9.140625" style="1"/>
    <col min="3832" max="3832" width="3.42578125" style="1" customWidth="1"/>
    <col min="3833" max="3833" width="25.85546875" style="1" customWidth="1"/>
    <col min="3834" max="3834" width="15.140625" style="1" customWidth="1"/>
    <col min="3835" max="3835" width="15.42578125" style="1" customWidth="1"/>
    <col min="3836" max="3836" width="15" style="1" customWidth="1"/>
    <col min="3837" max="3837" width="12.85546875" style="1" customWidth="1"/>
    <col min="3838" max="3838" width="23.28515625" style="1" customWidth="1"/>
    <col min="3839" max="3841" width="9.140625" style="1" hidden="1" customWidth="1"/>
    <col min="3842" max="3843" width="9.140625" style="1"/>
    <col min="3844" max="3844" width="9.7109375" style="1" customWidth="1"/>
    <col min="3845" max="3845" width="9.140625" style="1"/>
    <col min="3846" max="3846" width="10.28515625" style="1" customWidth="1"/>
    <col min="3847" max="4087" width="9.140625" style="1"/>
    <col min="4088" max="4088" width="3.42578125" style="1" customWidth="1"/>
    <col min="4089" max="4089" width="25.85546875" style="1" customWidth="1"/>
    <col min="4090" max="4090" width="15.140625" style="1" customWidth="1"/>
    <col min="4091" max="4091" width="15.42578125" style="1" customWidth="1"/>
    <col min="4092" max="4092" width="15" style="1" customWidth="1"/>
    <col min="4093" max="4093" width="12.85546875" style="1" customWidth="1"/>
    <col min="4094" max="4094" width="23.28515625" style="1" customWidth="1"/>
    <col min="4095" max="4097" width="9.140625" style="1" hidden="1" customWidth="1"/>
    <col min="4098" max="4099" width="9.140625" style="1"/>
    <col min="4100" max="4100" width="9.7109375" style="1" customWidth="1"/>
    <col min="4101" max="4101" width="9.140625" style="1"/>
    <col min="4102" max="4102" width="10.28515625" style="1" customWidth="1"/>
    <col min="4103" max="4343" width="9.140625" style="1"/>
    <col min="4344" max="4344" width="3.42578125" style="1" customWidth="1"/>
    <col min="4345" max="4345" width="25.85546875" style="1" customWidth="1"/>
    <col min="4346" max="4346" width="15.140625" style="1" customWidth="1"/>
    <col min="4347" max="4347" width="15.42578125" style="1" customWidth="1"/>
    <col min="4348" max="4348" width="15" style="1" customWidth="1"/>
    <col min="4349" max="4349" width="12.85546875" style="1" customWidth="1"/>
    <col min="4350" max="4350" width="23.28515625" style="1" customWidth="1"/>
    <col min="4351" max="4353" width="9.140625" style="1" hidden="1" customWidth="1"/>
    <col min="4354" max="4355" width="9.140625" style="1"/>
    <col min="4356" max="4356" width="9.7109375" style="1" customWidth="1"/>
    <col min="4357" max="4357" width="9.140625" style="1"/>
    <col min="4358" max="4358" width="10.28515625" style="1" customWidth="1"/>
    <col min="4359" max="4599" width="9.140625" style="1"/>
    <col min="4600" max="4600" width="3.42578125" style="1" customWidth="1"/>
    <col min="4601" max="4601" width="25.85546875" style="1" customWidth="1"/>
    <col min="4602" max="4602" width="15.140625" style="1" customWidth="1"/>
    <col min="4603" max="4603" width="15.42578125" style="1" customWidth="1"/>
    <col min="4604" max="4604" width="15" style="1" customWidth="1"/>
    <col min="4605" max="4605" width="12.85546875" style="1" customWidth="1"/>
    <col min="4606" max="4606" width="23.28515625" style="1" customWidth="1"/>
    <col min="4607" max="4609" width="9.140625" style="1" hidden="1" customWidth="1"/>
    <col min="4610" max="4611" width="9.140625" style="1"/>
    <col min="4612" max="4612" width="9.7109375" style="1" customWidth="1"/>
    <col min="4613" max="4613" width="9.140625" style="1"/>
    <col min="4614" max="4614" width="10.28515625" style="1" customWidth="1"/>
    <col min="4615" max="4855" width="9.140625" style="1"/>
    <col min="4856" max="4856" width="3.42578125" style="1" customWidth="1"/>
    <col min="4857" max="4857" width="25.85546875" style="1" customWidth="1"/>
    <col min="4858" max="4858" width="15.140625" style="1" customWidth="1"/>
    <col min="4859" max="4859" width="15.42578125" style="1" customWidth="1"/>
    <col min="4860" max="4860" width="15" style="1" customWidth="1"/>
    <col min="4861" max="4861" width="12.85546875" style="1" customWidth="1"/>
    <col min="4862" max="4862" width="23.28515625" style="1" customWidth="1"/>
    <col min="4863" max="4865" width="9.140625" style="1" hidden="1" customWidth="1"/>
    <col min="4866" max="4867" width="9.140625" style="1"/>
    <col min="4868" max="4868" width="9.7109375" style="1" customWidth="1"/>
    <col min="4869" max="4869" width="9.140625" style="1"/>
    <col min="4870" max="4870" width="10.28515625" style="1" customWidth="1"/>
    <col min="4871" max="5111" width="9.140625" style="1"/>
    <col min="5112" max="5112" width="3.42578125" style="1" customWidth="1"/>
    <col min="5113" max="5113" width="25.85546875" style="1" customWidth="1"/>
    <col min="5114" max="5114" width="15.140625" style="1" customWidth="1"/>
    <col min="5115" max="5115" width="15.42578125" style="1" customWidth="1"/>
    <col min="5116" max="5116" width="15" style="1" customWidth="1"/>
    <col min="5117" max="5117" width="12.85546875" style="1" customWidth="1"/>
    <col min="5118" max="5118" width="23.28515625" style="1" customWidth="1"/>
    <col min="5119" max="5121" width="9.140625" style="1" hidden="1" customWidth="1"/>
    <col min="5122" max="5123" width="9.140625" style="1"/>
    <col min="5124" max="5124" width="9.7109375" style="1" customWidth="1"/>
    <col min="5125" max="5125" width="9.140625" style="1"/>
    <col min="5126" max="5126" width="10.28515625" style="1" customWidth="1"/>
    <col min="5127" max="5367" width="9.140625" style="1"/>
    <col min="5368" max="5368" width="3.42578125" style="1" customWidth="1"/>
    <col min="5369" max="5369" width="25.85546875" style="1" customWidth="1"/>
    <col min="5370" max="5370" width="15.140625" style="1" customWidth="1"/>
    <col min="5371" max="5371" width="15.42578125" style="1" customWidth="1"/>
    <col min="5372" max="5372" width="15" style="1" customWidth="1"/>
    <col min="5373" max="5373" width="12.85546875" style="1" customWidth="1"/>
    <col min="5374" max="5374" width="23.28515625" style="1" customWidth="1"/>
    <col min="5375" max="5377" width="9.140625" style="1" hidden="1" customWidth="1"/>
    <col min="5378" max="5379" width="9.140625" style="1"/>
    <col min="5380" max="5380" width="9.7109375" style="1" customWidth="1"/>
    <col min="5381" max="5381" width="9.140625" style="1"/>
    <col min="5382" max="5382" width="10.28515625" style="1" customWidth="1"/>
    <col min="5383" max="5623" width="9.140625" style="1"/>
    <col min="5624" max="5624" width="3.42578125" style="1" customWidth="1"/>
    <col min="5625" max="5625" width="25.85546875" style="1" customWidth="1"/>
    <col min="5626" max="5626" width="15.140625" style="1" customWidth="1"/>
    <col min="5627" max="5627" width="15.42578125" style="1" customWidth="1"/>
    <col min="5628" max="5628" width="15" style="1" customWidth="1"/>
    <col min="5629" max="5629" width="12.85546875" style="1" customWidth="1"/>
    <col min="5630" max="5630" width="23.28515625" style="1" customWidth="1"/>
    <col min="5631" max="5633" width="9.140625" style="1" hidden="1" customWidth="1"/>
    <col min="5634" max="5635" width="9.140625" style="1"/>
    <col min="5636" max="5636" width="9.7109375" style="1" customWidth="1"/>
    <col min="5637" max="5637" width="9.140625" style="1"/>
    <col min="5638" max="5638" width="10.28515625" style="1" customWidth="1"/>
    <col min="5639" max="5879" width="9.140625" style="1"/>
    <col min="5880" max="5880" width="3.42578125" style="1" customWidth="1"/>
    <col min="5881" max="5881" width="25.85546875" style="1" customWidth="1"/>
    <col min="5882" max="5882" width="15.140625" style="1" customWidth="1"/>
    <col min="5883" max="5883" width="15.42578125" style="1" customWidth="1"/>
    <col min="5884" max="5884" width="15" style="1" customWidth="1"/>
    <col min="5885" max="5885" width="12.85546875" style="1" customWidth="1"/>
    <col min="5886" max="5886" width="23.28515625" style="1" customWidth="1"/>
    <col min="5887" max="5889" width="9.140625" style="1" hidden="1" customWidth="1"/>
    <col min="5890" max="5891" width="9.140625" style="1"/>
    <col min="5892" max="5892" width="9.7109375" style="1" customWidth="1"/>
    <col min="5893" max="5893" width="9.140625" style="1"/>
    <col min="5894" max="5894" width="10.28515625" style="1" customWidth="1"/>
    <col min="5895" max="6135" width="9.140625" style="1"/>
    <col min="6136" max="6136" width="3.42578125" style="1" customWidth="1"/>
    <col min="6137" max="6137" width="25.85546875" style="1" customWidth="1"/>
    <col min="6138" max="6138" width="15.140625" style="1" customWidth="1"/>
    <col min="6139" max="6139" width="15.42578125" style="1" customWidth="1"/>
    <col min="6140" max="6140" width="15" style="1" customWidth="1"/>
    <col min="6141" max="6141" width="12.85546875" style="1" customWidth="1"/>
    <col min="6142" max="6142" width="23.28515625" style="1" customWidth="1"/>
    <col min="6143" max="6145" width="9.140625" style="1" hidden="1" customWidth="1"/>
    <col min="6146" max="6147" width="9.140625" style="1"/>
    <col min="6148" max="6148" width="9.7109375" style="1" customWidth="1"/>
    <col min="6149" max="6149" width="9.140625" style="1"/>
    <col min="6150" max="6150" width="10.28515625" style="1" customWidth="1"/>
    <col min="6151" max="6391" width="9.140625" style="1"/>
    <col min="6392" max="6392" width="3.42578125" style="1" customWidth="1"/>
    <col min="6393" max="6393" width="25.85546875" style="1" customWidth="1"/>
    <col min="6394" max="6394" width="15.140625" style="1" customWidth="1"/>
    <col min="6395" max="6395" width="15.42578125" style="1" customWidth="1"/>
    <col min="6396" max="6396" width="15" style="1" customWidth="1"/>
    <col min="6397" max="6397" width="12.85546875" style="1" customWidth="1"/>
    <col min="6398" max="6398" width="23.28515625" style="1" customWidth="1"/>
    <col min="6399" max="6401" width="9.140625" style="1" hidden="1" customWidth="1"/>
    <col min="6402" max="6403" width="9.140625" style="1"/>
    <col min="6404" max="6404" width="9.7109375" style="1" customWidth="1"/>
    <col min="6405" max="6405" width="9.140625" style="1"/>
    <col min="6406" max="6406" width="10.28515625" style="1" customWidth="1"/>
    <col min="6407" max="6647" width="9.140625" style="1"/>
    <col min="6648" max="6648" width="3.42578125" style="1" customWidth="1"/>
    <col min="6649" max="6649" width="25.85546875" style="1" customWidth="1"/>
    <col min="6650" max="6650" width="15.140625" style="1" customWidth="1"/>
    <col min="6651" max="6651" width="15.42578125" style="1" customWidth="1"/>
    <col min="6652" max="6652" width="15" style="1" customWidth="1"/>
    <col min="6653" max="6653" width="12.85546875" style="1" customWidth="1"/>
    <col min="6654" max="6654" width="23.28515625" style="1" customWidth="1"/>
    <col min="6655" max="6657" width="9.140625" style="1" hidden="1" customWidth="1"/>
    <col min="6658" max="6659" width="9.140625" style="1"/>
    <col min="6660" max="6660" width="9.7109375" style="1" customWidth="1"/>
    <col min="6661" max="6661" width="9.140625" style="1"/>
    <col min="6662" max="6662" width="10.28515625" style="1" customWidth="1"/>
    <col min="6663" max="6903" width="9.140625" style="1"/>
    <col min="6904" max="6904" width="3.42578125" style="1" customWidth="1"/>
    <col min="6905" max="6905" width="25.85546875" style="1" customWidth="1"/>
    <col min="6906" max="6906" width="15.140625" style="1" customWidth="1"/>
    <col min="6907" max="6907" width="15.42578125" style="1" customWidth="1"/>
    <col min="6908" max="6908" width="15" style="1" customWidth="1"/>
    <col min="6909" max="6909" width="12.85546875" style="1" customWidth="1"/>
    <col min="6910" max="6910" width="23.28515625" style="1" customWidth="1"/>
    <col min="6911" max="6913" width="9.140625" style="1" hidden="1" customWidth="1"/>
    <col min="6914" max="6915" width="9.140625" style="1"/>
    <col min="6916" max="6916" width="9.7109375" style="1" customWidth="1"/>
    <col min="6917" max="6917" width="9.140625" style="1"/>
    <col min="6918" max="6918" width="10.28515625" style="1" customWidth="1"/>
    <col min="6919" max="7159" width="9.140625" style="1"/>
    <col min="7160" max="7160" width="3.42578125" style="1" customWidth="1"/>
    <col min="7161" max="7161" width="25.85546875" style="1" customWidth="1"/>
    <col min="7162" max="7162" width="15.140625" style="1" customWidth="1"/>
    <col min="7163" max="7163" width="15.42578125" style="1" customWidth="1"/>
    <col min="7164" max="7164" width="15" style="1" customWidth="1"/>
    <col min="7165" max="7165" width="12.85546875" style="1" customWidth="1"/>
    <col min="7166" max="7166" width="23.28515625" style="1" customWidth="1"/>
    <col min="7167" max="7169" width="9.140625" style="1" hidden="1" customWidth="1"/>
    <col min="7170" max="7171" width="9.140625" style="1"/>
    <col min="7172" max="7172" width="9.7109375" style="1" customWidth="1"/>
    <col min="7173" max="7173" width="9.140625" style="1"/>
    <col min="7174" max="7174" width="10.28515625" style="1" customWidth="1"/>
    <col min="7175" max="7415" width="9.140625" style="1"/>
    <col min="7416" max="7416" width="3.42578125" style="1" customWidth="1"/>
    <col min="7417" max="7417" width="25.85546875" style="1" customWidth="1"/>
    <col min="7418" max="7418" width="15.140625" style="1" customWidth="1"/>
    <col min="7419" max="7419" width="15.42578125" style="1" customWidth="1"/>
    <col min="7420" max="7420" width="15" style="1" customWidth="1"/>
    <col min="7421" max="7421" width="12.85546875" style="1" customWidth="1"/>
    <col min="7422" max="7422" width="23.28515625" style="1" customWidth="1"/>
    <col min="7423" max="7425" width="9.140625" style="1" hidden="1" customWidth="1"/>
    <col min="7426" max="7427" width="9.140625" style="1"/>
    <col min="7428" max="7428" width="9.7109375" style="1" customWidth="1"/>
    <col min="7429" max="7429" width="9.140625" style="1"/>
    <col min="7430" max="7430" width="10.28515625" style="1" customWidth="1"/>
    <col min="7431" max="7671" width="9.140625" style="1"/>
    <col min="7672" max="7672" width="3.42578125" style="1" customWidth="1"/>
    <col min="7673" max="7673" width="25.85546875" style="1" customWidth="1"/>
    <col min="7674" max="7674" width="15.140625" style="1" customWidth="1"/>
    <col min="7675" max="7675" width="15.42578125" style="1" customWidth="1"/>
    <col min="7676" max="7676" width="15" style="1" customWidth="1"/>
    <col min="7677" max="7677" width="12.85546875" style="1" customWidth="1"/>
    <col min="7678" max="7678" width="23.28515625" style="1" customWidth="1"/>
    <col min="7679" max="7681" width="9.140625" style="1" hidden="1" customWidth="1"/>
    <col min="7682" max="7683" width="9.140625" style="1"/>
    <col min="7684" max="7684" width="9.7109375" style="1" customWidth="1"/>
    <col min="7685" max="7685" width="9.140625" style="1"/>
    <col min="7686" max="7686" width="10.28515625" style="1" customWidth="1"/>
    <col min="7687" max="7927" width="9.140625" style="1"/>
    <col min="7928" max="7928" width="3.42578125" style="1" customWidth="1"/>
    <col min="7929" max="7929" width="25.85546875" style="1" customWidth="1"/>
    <col min="7930" max="7930" width="15.140625" style="1" customWidth="1"/>
    <col min="7931" max="7931" width="15.42578125" style="1" customWidth="1"/>
    <col min="7932" max="7932" width="15" style="1" customWidth="1"/>
    <col min="7933" max="7933" width="12.85546875" style="1" customWidth="1"/>
    <col min="7934" max="7934" width="23.28515625" style="1" customWidth="1"/>
    <col min="7935" max="7937" width="9.140625" style="1" hidden="1" customWidth="1"/>
    <col min="7938" max="7939" width="9.140625" style="1"/>
    <col min="7940" max="7940" width="9.7109375" style="1" customWidth="1"/>
    <col min="7941" max="7941" width="9.140625" style="1"/>
    <col min="7942" max="7942" width="10.28515625" style="1" customWidth="1"/>
    <col min="7943" max="8183" width="9.140625" style="1"/>
    <col min="8184" max="8184" width="3.42578125" style="1" customWidth="1"/>
    <col min="8185" max="8185" width="25.85546875" style="1" customWidth="1"/>
    <col min="8186" max="8186" width="15.140625" style="1" customWidth="1"/>
    <col min="8187" max="8187" width="15.42578125" style="1" customWidth="1"/>
    <col min="8188" max="8188" width="15" style="1" customWidth="1"/>
    <col min="8189" max="8189" width="12.85546875" style="1" customWidth="1"/>
    <col min="8190" max="8190" width="23.28515625" style="1" customWidth="1"/>
    <col min="8191" max="8193" width="9.140625" style="1" hidden="1" customWidth="1"/>
    <col min="8194" max="8195" width="9.140625" style="1"/>
    <col min="8196" max="8196" width="9.7109375" style="1" customWidth="1"/>
    <col min="8197" max="8197" width="9.140625" style="1"/>
    <col min="8198" max="8198" width="10.28515625" style="1" customWidth="1"/>
    <col min="8199" max="8439" width="9.140625" style="1"/>
    <col min="8440" max="8440" width="3.42578125" style="1" customWidth="1"/>
    <col min="8441" max="8441" width="25.85546875" style="1" customWidth="1"/>
    <col min="8442" max="8442" width="15.140625" style="1" customWidth="1"/>
    <col min="8443" max="8443" width="15.42578125" style="1" customWidth="1"/>
    <col min="8444" max="8444" width="15" style="1" customWidth="1"/>
    <col min="8445" max="8445" width="12.85546875" style="1" customWidth="1"/>
    <col min="8446" max="8446" width="23.28515625" style="1" customWidth="1"/>
    <col min="8447" max="8449" width="9.140625" style="1" hidden="1" customWidth="1"/>
    <col min="8450" max="8451" width="9.140625" style="1"/>
    <col min="8452" max="8452" width="9.7109375" style="1" customWidth="1"/>
    <col min="8453" max="8453" width="9.140625" style="1"/>
    <col min="8454" max="8454" width="10.28515625" style="1" customWidth="1"/>
    <col min="8455" max="8695" width="9.140625" style="1"/>
    <col min="8696" max="8696" width="3.42578125" style="1" customWidth="1"/>
    <col min="8697" max="8697" width="25.85546875" style="1" customWidth="1"/>
    <col min="8698" max="8698" width="15.140625" style="1" customWidth="1"/>
    <col min="8699" max="8699" width="15.42578125" style="1" customWidth="1"/>
    <col min="8700" max="8700" width="15" style="1" customWidth="1"/>
    <col min="8701" max="8701" width="12.85546875" style="1" customWidth="1"/>
    <col min="8702" max="8702" width="23.28515625" style="1" customWidth="1"/>
    <col min="8703" max="8705" width="9.140625" style="1" hidden="1" customWidth="1"/>
    <col min="8706" max="8707" width="9.140625" style="1"/>
    <col min="8708" max="8708" width="9.7109375" style="1" customWidth="1"/>
    <col min="8709" max="8709" width="9.140625" style="1"/>
    <col min="8710" max="8710" width="10.28515625" style="1" customWidth="1"/>
    <col min="8711" max="8951" width="9.140625" style="1"/>
    <col min="8952" max="8952" width="3.42578125" style="1" customWidth="1"/>
    <col min="8953" max="8953" width="25.85546875" style="1" customWidth="1"/>
    <col min="8954" max="8954" width="15.140625" style="1" customWidth="1"/>
    <col min="8955" max="8955" width="15.42578125" style="1" customWidth="1"/>
    <col min="8956" max="8956" width="15" style="1" customWidth="1"/>
    <col min="8957" max="8957" width="12.85546875" style="1" customWidth="1"/>
    <col min="8958" max="8958" width="23.28515625" style="1" customWidth="1"/>
    <col min="8959" max="8961" width="9.140625" style="1" hidden="1" customWidth="1"/>
    <col min="8962" max="8963" width="9.140625" style="1"/>
    <col min="8964" max="8964" width="9.7109375" style="1" customWidth="1"/>
    <col min="8965" max="8965" width="9.140625" style="1"/>
    <col min="8966" max="8966" width="10.28515625" style="1" customWidth="1"/>
    <col min="8967" max="9207" width="9.140625" style="1"/>
    <col min="9208" max="9208" width="3.42578125" style="1" customWidth="1"/>
    <col min="9209" max="9209" width="25.85546875" style="1" customWidth="1"/>
    <col min="9210" max="9210" width="15.140625" style="1" customWidth="1"/>
    <col min="9211" max="9211" width="15.42578125" style="1" customWidth="1"/>
    <col min="9212" max="9212" width="15" style="1" customWidth="1"/>
    <col min="9213" max="9213" width="12.85546875" style="1" customWidth="1"/>
    <col min="9214" max="9214" width="23.28515625" style="1" customWidth="1"/>
    <col min="9215" max="9217" width="9.140625" style="1" hidden="1" customWidth="1"/>
    <col min="9218" max="9219" width="9.140625" style="1"/>
    <col min="9220" max="9220" width="9.7109375" style="1" customWidth="1"/>
    <col min="9221" max="9221" width="9.140625" style="1"/>
    <col min="9222" max="9222" width="10.28515625" style="1" customWidth="1"/>
    <col min="9223" max="9463" width="9.140625" style="1"/>
    <col min="9464" max="9464" width="3.42578125" style="1" customWidth="1"/>
    <col min="9465" max="9465" width="25.85546875" style="1" customWidth="1"/>
    <col min="9466" max="9466" width="15.140625" style="1" customWidth="1"/>
    <col min="9467" max="9467" width="15.42578125" style="1" customWidth="1"/>
    <col min="9468" max="9468" width="15" style="1" customWidth="1"/>
    <col min="9469" max="9469" width="12.85546875" style="1" customWidth="1"/>
    <col min="9470" max="9470" width="23.28515625" style="1" customWidth="1"/>
    <col min="9471" max="9473" width="9.140625" style="1" hidden="1" customWidth="1"/>
    <col min="9474" max="9475" width="9.140625" style="1"/>
    <col min="9476" max="9476" width="9.7109375" style="1" customWidth="1"/>
    <col min="9477" max="9477" width="9.140625" style="1"/>
    <col min="9478" max="9478" width="10.28515625" style="1" customWidth="1"/>
    <col min="9479" max="9719" width="9.140625" style="1"/>
    <col min="9720" max="9720" width="3.42578125" style="1" customWidth="1"/>
    <col min="9721" max="9721" width="25.85546875" style="1" customWidth="1"/>
    <col min="9722" max="9722" width="15.140625" style="1" customWidth="1"/>
    <col min="9723" max="9723" width="15.42578125" style="1" customWidth="1"/>
    <col min="9724" max="9724" width="15" style="1" customWidth="1"/>
    <col min="9725" max="9725" width="12.85546875" style="1" customWidth="1"/>
    <col min="9726" max="9726" width="23.28515625" style="1" customWidth="1"/>
    <col min="9727" max="9729" width="9.140625" style="1" hidden="1" customWidth="1"/>
    <col min="9730" max="9731" width="9.140625" style="1"/>
    <col min="9732" max="9732" width="9.7109375" style="1" customWidth="1"/>
    <col min="9733" max="9733" width="9.140625" style="1"/>
    <col min="9734" max="9734" width="10.28515625" style="1" customWidth="1"/>
    <col min="9735" max="9975" width="9.140625" style="1"/>
    <col min="9976" max="9976" width="3.42578125" style="1" customWidth="1"/>
    <col min="9977" max="9977" width="25.85546875" style="1" customWidth="1"/>
    <col min="9978" max="9978" width="15.140625" style="1" customWidth="1"/>
    <col min="9979" max="9979" width="15.42578125" style="1" customWidth="1"/>
    <col min="9980" max="9980" width="15" style="1" customWidth="1"/>
    <col min="9981" max="9981" width="12.85546875" style="1" customWidth="1"/>
    <col min="9982" max="9982" width="23.28515625" style="1" customWidth="1"/>
    <col min="9983" max="9985" width="9.140625" style="1" hidden="1" customWidth="1"/>
    <col min="9986" max="9987" width="9.140625" style="1"/>
    <col min="9988" max="9988" width="9.7109375" style="1" customWidth="1"/>
    <col min="9989" max="9989" width="9.140625" style="1"/>
    <col min="9990" max="9990" width="10.28515625" style="1" customWidth="1"/>
    <col min="9991" max="10231" width="9.140625" style="1"/>
    <col min="10232" max="10232" width="3.42578125" style="1" customWidth="1"/>
    <col min="10233" max="10233" width="25.85546875" style="1" customWidth="1"/>
    <col min="10234" max="10234" width="15.140625" style="1" customWidth="1"/>
    <col min="10235" max="10235" width="15.42578125" style="1" customWidth="1"/>
    <col min="10236" max="10236" width="15" style="1" customWidth="1"/>
    <col min="10237" max="10237" width="12.85546875" style="1" customWidth="1"/>
    <col min="10238" max="10238" width="23.28515625" style="1" customWidth="1"/>
    <col min="10239" max="10241" width="9.140625" style="1" hidden="1" customWidth="1"/>
    <col min="10242" max="10243" width="9.140625" style="1"/>
    <col min="10244" max="10244" width="9.7109375" style="1" customWidth="1"/>
    <col min="10245" max="10245" width="9.140625" style="1"/>
    <col min="10246" max="10246" width="10.28515625" style="1" customWidth="1"/>
    <col min="10247" max="10487" width="9.140625" style="1"/>
    <col min="10488" max="10488" width="3.42578125" style="1" customWidth="1"/>
    <col min="10489" max="10489" width="25.85546875" style="1" customWidth="1"/>
    <col min="10490" max="10490" width="15.140625" style="1" customWidth="1"/>
    <col min="10491" max="10491" width="15.42578125" style="1" customWidth="1"/>
    <col min="10492" max="10492" width="15" style="1" customWidth="1"/>
    <col min="10493" max="10493" width="12.85546875" style="1" customWidth="1"/>
    <col min="10494" max="10494" width="23.28515625" style="1" customWidth="1"/>
    <col min="10495" max="10497" width="9.140625" style="1" hidden="1" customWidth="1"/>
    <col min="10498" max="10499" width="9.140625" style="1"/>
    <col min="10500" max="10500" width="9.7109375" style="1" customWidth="1"/>
    <col min="10501" max="10501" width="9.140625" style="1"/>
    <col min="10502" max="10502" width="10.28515625" style="1" customWidth="1"/>
    <col min="10503" max="10743" width="9.140625" style="1"/>
    <col min="10744" max="10744" width="3.42578125" style="1" customWidth="1"/>
    <col min="10745" max="10745" width="25.85546875" style="1" customWidth="1"/>
    <col min="10746" max="10746" width="15.140625" style="1" customWidth="1"/>
    <col min="10747" max="10747" width="15.42578125" style="1" customWidth="1"/>
    <col min="10748" max="10748" width="15" style="1" customWidth="1"/>
    <col min="10749" max="10749" width="12.85546875" style="1" customWidth="1"/>
    <col min="10750" max="10750" width="23.28515625" style="1" customWidth="1"/>
    <col min="10751" max="10753" width="9.140625" style="1" hidden="1" customWidth="1"/>
    <col min="10754" max="10755" width="9.140625" style="1"/>
    <col min="10756" max="10756" width="9.7109375" style="1" customWidth="1"/>
    <col min="10757" max="10757" width="9.140625" style="1"/>
    <col min="10758" max="10758" width="10.28515625" style="1" customWidth="1"/>
    <col min="10759" max="10999" width="9.140625" style="1"/>
    <col min="11000" max="11000" width="3.42578125" style="1" customWidth="1"/>
    <col min="11001" max="11001" width="25.85546875" style="1" customWidth="1"/>
    <col min="11002" max="11002" width="15.140625" style="1" customWidth="1"/>
    <col min="11003" max="11003" width="15.42578125" style="1" customWidth="1"/>
    <col min="11004" max="11004" width="15" style="1" customWidth="1"/>
    <col min="11005" max="11005" width="12.85546875" style="1" customWidth="1"/>
    <col min="11006" max="11006" width="23.28515625" style="1" customWidth="1"/>
    <col min="11007" max="11009" width="9.140625" style="1" hidden="1" customWidth="1"/>
    <col min="11010" max="11011" width="9.140625" style="1"/>
    <col min="11012" max="11012" width="9.7109375" style="1" customWidth="1"/>
    <col min="11013" max="11013" width="9.140625" style="1"/>
    <col min="11014" max="11014" width="10.28515625" style="1" customWidth="1"/>
    <col min="11015" max="11255" width="9.140625" style="1"/>
    <col min="11256" max="11256" width="3.42578125" style="1" customWidth="1"/>
    <col min="11257" max="11257" width="25.85546875" style="1" customWidth="1"/>
    <col min="11258" max="11258" width="15.140625" style="1" customWidth="1"/>
    <col min="11259" max="11259" width="15.42578125" style="1" customWidth="1"/>
    <col min="11260" max="11260" width="15" style="1" customWidth="1"/>
    <col min="11261" max="11261" width="12.85546875" style="1" customWidth="1"/>
    <col min="11262" max="11262" width="23.28515625" style="1" customWidth="1"/>
    <col min="11263" max="11265" width="9.140625" style="1" hidden="1" customWidth="1"/>
    <col min="11266" max="11267" width="9.140625" style="1"/>
    <col min="11268" max="11268" width="9.7109375" style="1" customWidth="1"/>
    <col min="11269" max="11269" width="9.140625" style="1"/>
    <col min="11270" max="11270" width="10.28515625" style="1" customWidth="1"/>
    <col min="11271" max="11511" width="9.140625" style="1"/>
    <col min="11512" max="11512" width="3.42578125" style="1" customWidth="1"/>
    <col min="11513" max="11513" width="25.85546875" style="1" customWidth="1"/>
    <col min="11514" max="11514" width="15.140625" style="1" customWidth="1"/>
    <col min="11515" max="11515" width="15.42578125" style="1" customWidth="1"/>
    <col min="11516" max="11516" width="15" style="1" customWidth="1"/>
    <col min="11517" max="11517" width="12.85546875" style="1" customWidth="1"/>
    <col min="11518" max="11518" width="23.28515625" style="1" customWidth="1"/>
    <col min="11519" max="11521" width="9.140625" style="1" hidden="1" customWidth="1"/>
    <col min="11522" max="11523" width="9.140625" style="1"/>
    <col min="11524" max="11524" width="9.7109375" style="1" customWidth="1"/>
    <col min="11525" max="11525" width="9.140625" style="1"/>
    <col min="11526" max="11526" width="10.28515625" style="1" customWidth="1"/>
    <col min="11527" max="11767" width="9.140625" style="1"/>
    <col min="11768" max="11768" width="3.42578125" style="1" customWidth="1"/>
    <col min="11769" max="11769" width="25.85546875" style="1" customWidth="1"/>
    <col min="11770" max="11770" width="15.140625" style="1" customWidth="1"/>
    <col min="11771" max="11771" width="15.42578125" style="1" customWidth="1"/>
    <col min="11772" max="11772" width="15" style="1" customWidth="1"/>
    <col min="11773" max="11773" width="12.85546875" style="1" customWidth="1"/>
    <col min="11774" max="11774" width="23.28515625" style="1" customWidth="1"/>
    <col min="11775" max="11777" width="9.140625" style="1" hidden="1" customWidth="1"/>
    <col min="11778" max="11779" width="9.140625" style="1"/>
    <col min="11780" max="11780" width="9.7109375" style="1" customWidth="1"/>
    <col min="11781" max="11781" width="9.140625" style="1"/>
    <col min="11782" max="11782" width="10.28515625" style="1" customWidth="1"/>
    <col min="11783" max="12023" width="9.140625" style="1"/>
    <col min="12024" max="12024" width="3.42578125" style="1" customWidth="1"/>
    <col min="12025" max="12025" width="25.85546875" style="1" customWidth="1"/>
    <col min="12026" max="12026" width="15.140625" style="1" customWidth="1"/>
    <col min="12027" max="12027" width="15.42578125" style="1" customWidth="1"/>
    <col min="12028" max="12028" width="15" style="1" customWidth="1"/>
    <col min="12029" max="12029" width="12.85546875" style="1" customWidth="1"/>
    <col min="12030" max="12030" width="23.28515625" style="1" customWidth="1"/>
    <col min="12031" max="12033" width="9.140625" style="1" hidden="1" customWidth="1"/>
    <col min="12034" max="12035" width="9.140625" style="1"/>
    <col min="12036" max="12036" width="9.7109375" style="1" customWidth="1"/>
    <col min="12037" max="12037" width="9.140625" style="1"/>
    <col min="12038" max="12038" width="10.28515625" style="1" customWidth="1"/>
    <col min="12039" max="12279" width="9.140625" style="1"/>
    <col min="12280" max="12280" width="3.42578125" style="1" customWidth="1"/>
    <col min="12281" max="12281" width="25.85546875" style="1" customWidth="1"/>
    <col min="12282" max="12282" width="15.140625" style="1" customWidth="1"/>
    <col min="12283" max="12283" width="15.42578125" style="1" customWidth="1"/>
    <col min="12284" max="12284" width="15" style="1" customWidth="1"/>
    <col min="12285" max="12285" width="12.85546875" style="1" customWidth="1"/>
    <col min="12286" max="12286" width="23.28515625" style="1" customWidth="1"/>
    <col min="12287" max="12289" width="9.140625" style="1" hidden="1" customWidth="1"/>
    <col min="12290" max="12291" width="9.140625" style="1"/>
    <col min="12292" max="12292" width="9.7109375" style="1" customWidth="1"/>
    <col min="12293" max="12293" width="9.140625" style="1"/>
    <col min="12294" max="12294" width="10.28515625" style="1" customWidth="1"/>
    <col min="12295" max="12535" width="9.140625" style="1"/>
    <col min="12536" max="12536" width="3.42578125" style="1" customWidth="1"/>
    <col min="12537" max="12537" width="25.85546875" style="1" customWidth="1"/>
    <col min="12538" max="12538" width="15.140625" style="1" customWidth="1"/>
    <col min="12539" max="12539" width="15.42578125" style="1" customWidth="1"/>
    <col min="12540" max="12540" width="15" style="1" customWidth="1"/>
    <col min="12541" max="12541" width="12.85546875" style="1" customWidth="1"/>
    <col min="12542" max="12542" width="23.28515625" style="1" customWidth="1"/>
    <col min="12543" max="12545" width="9.140625" style="1" hidden="1" customWidth="1"/>
    <col min="12546" max="12547" width="9.140625" style="1"/>
    <col min="12548" max="12548" width="9.7109375" style="1" customWidth="1"/>
    <col min="12549" max="12549" width="9.140625" style="1"/>
    <col min="12550" max="12550" width="10.28515625" style="1" customWidth="1"/>
    <col min="12551" max="12791" width="9.140625" style="1"/>
    <col min="12792" max="12792" width="3.42578125" style="1" customWidth="1"/>
    <col min="12793" max="12793" width="25.85546875" style="1" customWidth="1"/>
    <col min="12794" max="12794" width="15.140625" style="1" customWidth="1"/>
    <col min="12795" max="12795" width="15.42578125" style="1" customWidth="1"/>
    <col min="12796" max="12796" width="15" style="1" customWidth="1"/>
    <col min="12797" max="12797" width="12.85546875" style="1" customWidth="1"/>
    <col min="12798" max="12798" width="23.28515625" style="1" customWidth="1"/>
    <col min="12799" max="12801" width="9.140625" style="1" hidden="1" customWidth="1"/>
    <col min="12802" max="12803" width="9.140625" style="1"/>
    <col min="12804" max="12804" width="9.7109375" style="1" customWidth="1"/>
    <col min="12805" max="12805" width="9.140625" style="1"/>
    <col min="12806" max="12806" width="10.28515625" style="1" customWidth="1"/>
    <col min="12807" max="13047" width="9.140625" style="1"/>
    <col min="13048" max="13048" width="3.42578125" style="1" customWidth="1"/>
    <col min="13049" max="13049" width="25.85546875" style="1" customWidth="1"/>
    <col min="13050" max="13050" width="15.140625" style="1" customWidth="1"/>
    <col min="13051" max="13051" width="15.42578125" style="1" customWidth="1"/>
    <col min="13052" max="13052" width="15" style="1" customWidth="1"/>
    <col min="13053" max="13053" width="12.85546875" style="1" customWidth="1"/>
    <col min="13054" max="13054" width="23.28515625" style="1" customWidth="1"/>
    <col min="13055" max="13057" width="9.140625" style="1" hidden="1" customWidth="1"/>
    <col min="13058" max="13059" width="9.140625" style="1"/>
    <col min="13060" max="13060" width="9.7109375" style="1" customWidth="1"/>
    <col min="13061" max="13061" width="9.140625" style="1"/>
    <col min="13062" max="13062" width="10.28515625" style="1" customWidth="1"/>
    <col min="13063" max="13303" width="9.140625" style="1"/>
    <col min="13304" max="13304" width="3.42578125" style="1" customWidth="1"/>
    <col min="13305" max="13305" width="25.85546875" style="1" customWidth="1"/>
    <col min="13306" max="13306" width="15.140625" style="1" customWidth="1"/>
    <col min="13307" max="13307" width="15.42578125" style="1" customWidth="1"/>
    <col min="13308" max="13308" width="15" style="1" customWidth="1"/>
    <col min="13309" max="13309" width="12.85546875" style="1" customWidth="1"/>
    <col min="13310" max="13310" width="23.28515625" style="1" customWidth="1"/>
    <col min="13311" max="13313" width="9.140625" style="1" hidden="1" customWidth="1"/>
    <col min="13314" max="13315" width="9.140625" style="1"/>
    <col min="13316" max="13316" width="9.7109375" style="1" customWidth="1"/>
    <col min="13317" max="13317" width="9.140625" style="1"/>
    <col min="13318" max="13318" width="10.28515625" style="1" customWidth="1"/>
    <col min="13319" max="13559" width="9.140625" style="1"/>
    <col min="13560" max="13560" width="3.42578125" style="1" customWidth="1"/>
    <col min="13561" max="13561" width="25.85546875" style="1" customWidth="1"/>
    <col min="13562" max="13562" width="15.140625" style="1" customWidth="1"/>
    <col min="13563" max="13563" width="15.42578125" style="1" customWidth="1"/>
    <col min="13564" max="13564" width="15" style="1" customWidth="1"/>
    <col min="13565" max="13565" width="12.85546875" style="1" customWidth="1"/>
    <col min="13566" max="13566" width="23.28515625" style="1" customWidth="1"/>
    <col min="13567" max="13569" width="9.140625" style="1" hidden="1" customWidth="1"/>
    <col min="13570" max="13571" width="9.140625" style="1"/>
    <col min="13572" max="13572" width="9.7109375" style="1" customWidth="1"/>
    <col min="13573" max="13573" width="9.140625" style="1"/>
    <col min="13574" max="13574" width="10.28515625" style="1" customWidth="1"/>
    <col min="13575" max="13815" width="9.140625" style="1"/>
    <col min="13816" max="13816" width="3.42578125" style="1" customWidth="1"/>
    <col min="13817" max="13817" width="25.85546875" style="1" customWidth="1"/>
    <col min="13818" max="13818" width="15.140625" style="1" customWidth="1"/>
    <col min="13819" max="13819" width="15.42578125" style="1" customWidth="1"/>
    <col min="13820" max="13820" width="15" style="1" customWidth="1"/>
    <col min="13821" max="13821" width="12.85546875" style="1" customWidth="1"/>
    <col min="13822" max="13822" width="23.28515625" style="1" customWidth="1"/>
    <col min="13823" max="13825" width="9.140625" style="1" hidden="1" customWidth="1"/>
    <col min="13826" max="13827" width="9.140625" style="1"/>
    <col min="13828" max="13828" width="9.7109375" style="1" customWidth="1"/>
    <col min="13829" max="13829" width="9.140625" style="1"/>
    <col min="13830" max="13830" width="10.28515625" style="1" customWidth="1"/>
    <col min="13831" max="14071" width="9.140625" style="1"/>
    <col min="14072" max="14072" width="3.42578125" style="1" customWidth="1"/>
    <col min="14073" max="14073" width="25.85546875" style="1" customWidth="1"/>
    <col min="14074" max="14074" width="15.140625" style="1" customWidth="1"/>
    <col min="14075" max="14075" width="15.42578125" style="1" customWidth="1"/>
    <col min="14076" max="14076" width="15" style="1" customWidth="1"/>
    <col min="14077" max="14077" width="12.85546875" style="1" customWidth="1"/>
    <col min="14078" max="14078" width="23.28515625" style="1" customWidth="1"/>
    <col min="14079" max="14081" width="9.140625" style="1" hidden="1" customWidth="1"/>
    <col min="14082" max="14083" width="9.140625" style="1"/>
    <col min="14084" max="14084" width="9.7109375" style="1" customWidth="1"/>
    <col min="14085" max="14085" width="9.140625" style="1"/>
    <col min="14086" max="14086" width="10.28515625" style="1" customWidth="1"/>
    <col min="14087" max="14327" width="9.140625" style="1"/>
    <col min="14328" max="14328" width="3.42578125" style="1" customWidth="1"/>
    <col min="14329" max="14329" width="25.85546875" style="1" customWidth="1"/>
    <col min="14330" max="14330" width="15.140625" style="1" customWidth="1"/>
    <col min="14331" max="14331" width="15.42578125" style="1" customWidth="1"/>
    <col min="14332" max="14332" width="15" style="1" customWidth="1"/>
    <col min="14333" max="14333" width="12.85546875" style="1" customWidth="1"/>
    <col min="14334" max="14334" width="23.28515625" style="1" customWidth="1"/>
    <col min="14335" max="14337" width="9.140625" style="1" hidden="1" customWidth="1"/>
    <col min="14338" max="14339" width="9.140625" style="1"/>
    <col min="14340" max="14340" width="9.7109375" style="1" customWidth="1"/>
    <col min="14341" max="14341" width="9.140625" style="1"/>
    <col min="14342" max="14342" width="10.28515625" style="1" customWidth="1"/>
    <col min="14343" max="14583" width="9.140625" style="1"/>
    <col min="14584" max="14584" width="3.42578125" style="1" customWidth="1"/>
    <col min="14585" max="14585" width="25.85546875" style="1" customWidth="1"/>
    <col min="14586" max="14586" width="15.140625" style="1" customWidth="1"/>
    <col min="14587" max="14587" width="15.42578125" style="1" customWidth="1"/>
    <col min="14588" max="14588" width="15" style="1" customWidth="1"/>
    <col min="14589" max="14589" width="12.85546875" style="1" customWidth="1"/>
    <col min="14590" max="14590" width="23.28515625" style="1" customWidth="1"/>
    <col min="14591" max="14593" width="9.140625" style="1" hidden="1" customWidth="1"/>
    <col min="14594" max="14595" width="9.140625" style="1"/>
    <col min="14596" max="14596" width="9.7109375" style="1" customWidth="1"/>
    <col min="14597" max="14597" width="9.140625" style="1"/>
    <col min="14598" max="14598" width="10.28515625" style="1" customWidth="1"/>
    <col min="14599" max="14839" width="9.140625" style="1"/>
    <col min="14840" max="14840" width="3.42578125" style="1" customWidth="1"/>
    <col min="14841" max="14841" width="25.85546875" style="1" customWidth="1"/>
    <col min="14842" max="14842" width="15.140625" style="1" customWidth="1"/>
    <col min="14843" max="14843" width="15.42578125" style="1" customWidth="1"/>
    <col min="14844" max="14844" width="15" style="1" customWidth="1"/>
    <col min="14845" max="14845" width="12.85546875" style="1" customWidth="1"/>
    <col min="14846" max="14846" width="23.28515625" style="1" customWidth="1"/>
    <col min="14847" max="14849" width="9.140625" style="1" hidden="1" customWidth="1"/>
    <col min="14850" max="14851" width="9.140625" style="1"/>
    <col min="14852" max="14852" width="9.7109375" style="1" customWidth="1"/>
    <col min="14853" max="14853" width="9.140625" style="1"/>
    <col min="14854" max="14854" width="10.28515625" style="1" customWidth="1"/>
    <col min="14855" max="15095" width="9.140625" style="1"/>
    <col min="15096" max="15096" width="3.42578125" style="1" customWidth="1"/>
    <col min="15097" max="15097" width="25.85546875" style="1" customWidth="1"/>
    <col min="15098" max="15098" width="15.140625" style="1" customWidth="1"/>
    <col min="15099" max="15099" width="15.42578125" style="1" customWidth="1"/>
    <col min="15100" max="15100" width="15" style="1" customWidth="1"/>
    <col min="15101" max="15101" width="12.85546875" style="1" customWidth="1"/>
    <col min="15102" max="15102" width="23.28515625" style="1" customWidth="1"/>
    <col min="15103" max="15105" width="9.140625" style="1" hidden="1" customWidth="1"/>
    <col min="15106" max="15107" width="9.140625" style="1"/>
    <col min="15108" max="15108" width="9.7109375" style="1" customWidth="1"/>
    <col min="15109" max="15109" width="9.140625" style="1"/>
    <col min="15110" max="15110" width="10.28515625" style="1" customWidth="1"/>
    <col min="15111" max="15351" width="9.140625" style="1"/>
    <col min="15352" max="15352" width="3.42578125" style="1" customWidth="1"/>
    <col min="15353" max="15353" width="25.85546875" style="1" customWidth="1"/>
    <col min="15354" max="15354" width="15.140625" style="1" customWidth="1"/>
    <col min="15355" max="15355" width="15.42578125" style="1" customWidth="1"/>
    <col min="15356" max="15356" width="15" style="1" customWidth="1"/>
    <col min="15357" max="15357" width="12.85546875" style="1" customWidth="1"/>
    <col min="15358" max="15358" width="23.28515625" style="1" customWidth="1"/>
    <col min="15359" max="15361" width="9.140625" style="1" hidden="1" customWidth="1"/>
    <col min="15362" max="15363" width="9.140625" style="1"/>
    <col min="15364" max="15364" width="9.7109375" style="1" customWidth="1"/>
    <col min="15365" max="15365" width="9.140625" style="1"/>
    <col min="15366" max="15366" width="10.28515625" style="1" customWidth="1"/>
    <col min="15367" max="15607" width="9.140625" style="1"/>
    <col min="15608" max="15608" width="3.42578125" style="1" customWidth="1"/>
    <col min="15609" max="15609" width="25.85546875" style="1" customWidth="1"/>
    <col min="15610" max="15610" width="15.140625" style="1" customWidth="1"/>
    <col min="15611" max="15611" width="15.42578125" style="1" customWidth="1"/>
    <col min="15612" max="15612" width="15" style="1" customWidth="1"/>
    <col min="15613" max="15613" width="12.85546875" style="1" customWidth="1"/>
    <col min="15614" max="15614" width="23.28515625" style="1" customWidth="1"/>
    <col min="15615" max="15617" width="9.140625" style="1" hidden="1" customWidth="1"/>
    <col min="15618" max="15619" width="9.140625" style="1"/>
    <col min="15620" max="15620" width="9.7109375" style="1" customWidth="1"/>
    <col min="15621" max="15621" width="9.140625" style="1"/>
    <col min="15622" max="15622" width="10.28515625" style="1" customWidth="1"/>
    <col min="15623" max="15863" width="9.140625" style="1"/>
    <col min="15864" max="15864" width="3.42578125" style="1" customWidth="1"/>
    <col min="15865" max="15865" width="25.85546875" style="1" customWidth="1"/>
    <col min="15866" max="15866" width="15.140625" style="1" customWidth="1"/>
    <col min="15867" max="15867" width="15.42578125" style="1" customWidth="1"/>
    <col min="15868" max="15868" width="15" style="1" customWidth="1"/>
    <col min="15869" max="15869" width="12.85546875" style="1" customWidth="1"/>
    <col min="15870" max="15870" width="23.28515625" style="1" customWidth="1"/>
    <col min="15871" max="15873" width="9.140625" style="1" hidden="1" customWidth="1"/>
    <col min="15874" max="15875" width="9.140625" style="1"/>
    <col min="15876" max="15876" width="9.7109375" style="1" customWidth="1"/>
    <col min="15877" max="15877" width="9.140625" style="1"/>
    <col min="15878" max="15878" width="10.28515625" style="1" customWidth="1"/>
    <col min="15879" max="16119" width="9.140625" style="1"/>
    <col min="16120" max="16120" width="3.42578125" style="1" customWidth="1"/>
    <col min="16121" max="16121" width="25.85546875" style="1" customWidth="1"/>
    <col min="16122" max="16122" width="15.140625" style="1" customWidth="1"/>
    <col min="16123" max="16123" width="15.42578125" style="1" customWidth="1"/>
    <col min="16124" max="16124" width="15" style="1" customWidth="1"/>
    <col min="16125" max="16125" width="12.85546875" style="1" customWidth="1"/>
    <col min="16126" max="16126" width="23.28515625" style="1" customWidth="1"/>
    <col min="16127" max="16129" width="9.140625" style="1" hidden="1" customWidth="1"/>
    <col min="16130" max="16131" width="9.140625" style="1"/>
    <col min="16132" max="16132" width="9.7109375" style="1" customWidth="1"/>
    <col min="16133" max="16133" width="9.140625" style="1"/>
    <col min="16134" max="16134" width="10.28515625" style="1" customWidth="1"/>
    <col min="16135" max="16384" width="9.140625" style="1"/>
  </cols>
  <sheetData>
    <row r="1" spans="1:11" ht="15" customHeight="1" x14ac:dyDescent="0.2"/>
    <row r="2" spans="1:11" ht="6" customHeight="1" x14ac:dyDescent="0.2">
      <c r="D2" s="2"/>
      <c r="G2" s="2"/>
    </row>
    <row r="3" spans="1:11" ht="15" customHeight="1" x14ac:dyDescent="0.2">
      <c r="A3" s="231"/>
      <c r="D3" s="186"/>
      <c r="G3" s="231"/>
    </row>
    <row r="4" spans="1:11" ht="5.25" customHeight="1" x14ac:dyDescent="0.2">
      <c r="A4" s="2"/>
      <c r="D4" s="186"/>
      <c r="G4" s="2"/>
    </row>
    <row r="5" spans="1:11" s="136" customFormat="1" x14ac:dyDescent="0.2">
      <c r="A5" s="368"/>
      <c r="B5" s="368"/>
      <c r="C5" s="368"/>
      <c r="D5" s="368"/>
      <c r="E5" s="368"/>
      <c r="F5" s="368"/>
      <c r="G5" s="368"/>
      <c r="H5" s="20"/>
      <c r="I5" s="20"/>
      <c r="J5" s="2"/>
      <c r="K5" s="2"/>
    </row>
    <row r="6" spans="1:11" ht="12.75" customHeight="1" x14ac:dyDescent="0.2">
      <c r="A6" s="369" t="s">
        <v>36</v>
      </c>
      <c r="B6" s="369"/>
      <c r="C6" s="369"/>
      <c r="D6" s="369"/>
      <c r="E6" s="369"/>
      <c r="F6" s="369"/>
      <c r="G6" s="369"/>
    </row>
    <row r="7" spans="1:11" ht="12.75" customHeight="1" x14ac:dyDescent="0.2">
      <c r="A7" s="231"/>
      <c r="B7" s="231"/>
      <c r="C7" s="231"/>
      <c r="D7" s="231"/>
      <c r="E7" s="231"/>
      <c r="F7" s="231"/>
      <c r="G7" s="231"/>
    </row>
    <row r="8" spans="1:11" ht="12.75" customHeight="1" x14ac:dyDescent="0.2">
      <c r="A8" s="193"/>
      <c r="B8" s="370" t="s">
        <v>37</v>
      </c>
      <c r="C8" s="370"/>
      <c r="D8" s="370"/>
      <c r="E8" s="371" t="s">
        <v>203</v>
      </c>
      <c r="F8" s="371"/>
      <c r="G8" s="371"/>
      <c r="H8" s="79"/>
      <c r="I8" s="79"/>
    </row>
    <row r="9" spans="1:11" ht="12.75" customHeight="1" x14ac:dyDescent="0.2">
      <c r="A9" s="193"/>
      <c r="B9" s="370" t="s">
        <v>38</v>
      </c>
      <c r="C9" s="370"/>
      <c r="D9" s="370"/>
      <c r="E9" s="372"/>
      <c r="F9" s="372"/>
      <c r="G9" s="372"/>
      <c r="H9" s="79"/>
      <c r="I9" s="79"/>
    </row>
    <row r="10" spans="1:11" ht="12.75" customHeight="1" x14ac:dyDescent="0.2">
      <c r="A10" s="373" t="s">
        <v>39</v>
      </c>
      <c r="B10" s="373"/>
      <c r="C10" s="373"/>
      <c r="D10" s="373"/>
      <c r="E10" s="373"/>
      <c r="F10" s="374"/>
      <c r="G10" s="373"/>
      <c r="H10" s="79"/>
      <c r="I10" s="79"/>
    </row>
    <row r="11" spans="1:11" ht="12.75" customHeight="1" x14ac:dyDescent="0.2">
      <c r="A11" s="4"/>
      <c r="B11" s="4"/>
      <c r="C11" s="4"/>
      <c r="D11" s="4"/>
      <c r="E11" s="4"/>
      <c r="F11" s="4"/>
      <c r="G11" s="4"/>
      <c r="H11" s="79"/>
      <c r="I11" s="79"/>
    </row>
    <row r="12" spans="1:11" ht="12.75" customHeight="1" x14ac:dyDescent="0.2">
      <c r="A12" s="5" t="s">
        <v>40</v>
      </c>
      <c r="B12" s="365" t="s">
        <v>41</v>
      </c>
      <c r="C12" s="365"/>
      <c r="D12" s="365"/>
      <c r="E12" s="365"/>
      <c r="F12" s="375" t="s">
        <v>210</v>
      </c>
      <c r="G12" s="376"/>
      <c r="H12" s="79"/>
      <c r="I12" s="79"/>
    </row>
    <row r="13" spans="1:11" ht="12.75" customHeight="1" x14ac:dyDescent="0.2">
      <c r="A13" s="5" t="s">
        <v>42</v>
      </c>
      <c r="B13" s="365" t="s">
        <v>43</v>
      </c>
      <c r="C13" s="365"/>
      <c r="D13" s="365"/>
      <c r="E13" s="365"/>
      <c r="F13" s="377" t="s">
        <v>44</v>
      </c>
      <c r="G13" s="377"/>
      <c r="H13" s="79"/>
      <c r="I13" s="79"/>
    </row>
    <row r="14" spans="1:11" ht="12.75" customHeight="1" x14ac:dyDescent="0.2">
      <c r="A14" s="6" t="s">
        <v>45</v>
      </c>
      <c r="B14" s="365" t="s">
        <v>46</v>
      </c>
      <c r="C14" s="365"/>
      <c r="D14" s="365"/>
      <c r="E14" s="365"/>
      <c r="F14" s="366" t="s">
        <v>209</v>
      </c>
      <c r="G14" s="367"/>
      <c r="H14" s="79"/>
      <c r="I14" s="79"/>
    </row>
    <row r="15" spans="1:11" ht="12.75" customHeight="1" x14ac:dyDescent="0.2">
      <c r="A15" s="6" t="s">
        <v>47</v>
      </c>
      <c r="B15" s="380" t="s">
        <v>48</v>
      </c>
      <c r="C15" s="380"/>
      <c r="D15" s="380"/>
      <c r="E15" s="380"/>
      <c r="F15" s="377" t="s">
        <v>49</v>
      </c>
      <c r="G15" s="377"/>
      <c r="H15" s="79"/>
      <c r="I15" s="79"/>
    </row>
    <row r="16" spans="1:11" ht="12.75" customHeight="1" x14ac:dyDescent="0.2">
      <c r="A16" s="7"/>
      <c r="B16" s="8"/>
      <c r="C16" s="9"/>
      <c r="D16" s="9"/>
      <c r="E16" s="4"/>
      <c r="F16" s="4"/>
      <c r="G16" s="4"/>
      <c r="H16" s="79"/>
      <c r="I16" s="79"/>
    </row>
    <row r="17" spans="1:12" ht="12.75" customHeight="1" x14ac:dyDescent="0.2">
      <c r="A17" s="381" t="s">
        <v>50</v>
      </c>
      <c r="B17" s="381"/>
      <c r="C17" s="381"/>
      <c r="D17" s="381"/>
      <c r="E17" s="381"/>
      <c r="F17" s="381"/>
      <c r="G17" s="381"/>
      <c r="H17" s="79"/>
      <c r="I17" s="79"/>
    </row>
    <row r="18" spans="1:12" ht="12.75" customHeight="1" x14ac:dyDescent="0.2">
      <c r="A18" s="7"/>
      <c r="B18" s="8"/>
      <c r="C18" s="9"/>
      <c r="D18" s="9"/>
      <c r="E18" s="4"/>
      <c r="F18" s="4"/>
      <c r="G18" s="4"/>
      <c r="H18" s="79"/>
      <c r="I18" s="79"/>
    </row>
    <row r="19" spans="1:12" x14ac:dyDescent="0.2">
      <c r="A19" s="382" t="s">
        <v>51</v>
      </c>
      <c r="B19" s="383"/>
      <c r="C19" s="384" t="s">
        <v>52</v>
      </c>
      <c r="D19" s="385"/>
      <c r="E19" s="384" t="s">
        <v>53</v>
      </c>
      <c r="F19" s="386"/>
      <c r="G19" s="385"/>
      <c r="H19" s="79"/>
      <c r="I19" s="79"/>
    </row>
    <row r="20" spans="1:12" ht="12.75" customHeight="1" x14ac:dyDescent="0.2">
      <c r="A20" s="413" t="str">
        <f>'Resumo postos'!B23</f>
        <v>Hora Extra 50%</v>
      </c>
      <c r="B20" s="388"/>
      <c r="C20" s="384" t="s">
        <v>54</v>
      </c>
      <c r="D20" s="385"/>
      <c r="E20" s="389">
        <v>1</v>
      </c>
      <c r="F20" s="390"/>
      <c r="G20" s="391"/>
      <c r="H20" s="79"/>
      <c r="I20" s="79"/>
    </row>
    <row r="21" spans="1:12" ht="12.75" customHeight="1" x14ac:dyDescent="0.2">
      <c r="A21" s="7"/>
      <c r="B21" s="7"/>
      <c r="C21" s="9"/>
      <c r="D21" s="9"/>
      <c r="E21" s="10"/>
      <c r="F21" s="10"/>
      <c r="G21" s="10"/>
      <c r="H21" s="79"/>
      <c r="I21" s="79"/>
    </row>
    <row r="22" spans="1:12" ht="12.75" customHeight="1" x14ac:dyDescent="0.2">
      <c r="A22" s="381" t="s">
        <v>55</v>
      </c>
      <c r="B22" s="381"/>
      <c r="C22" s="381"/>
      <c r="D22" s="381"/>
      <c r="E22" s="381"/>
      <c r="F22" s="381"/>
      <c r="G22" s="381"/>
      <c r="H22" s="79"/>
      <c r="I22" s="79"/>
    </row>
    <row r="23" spans="1:12" ht="12.75" customHeight="1" x14ac:dyDescent="0.2">
      <c r="A23" s="230"/>
      <c r="B23" s="230"/>
      <c r="C23" s="230"/>
      <c r="D23" s="230"/>
      <c r="E23" s="230"/>
      <c r="F23" s="230"/>
      <c r="G23" s="230"/>
      <c r="H23" s="79"/>
      <c r="I23" s="79"/>
    </row>
    <row r="24" spans="1:12" ht="12.75" customHeight="1" x14ac:dyDescent="0.2">
      <c r="A24" s="379" t="s">
        <v>56</v>
      </c>
      <c r="B24" s="379"/>
      <c r="C24" s="379"/>
      <c r="D24" s="379"/>
      <c r="E24" s="379"/>
      <c r="F24" s="379"/>
      <c r="G24" s="379"/>
      <c r="H24" s="79"/>
      <c r="I24" s="79"/>
    </row>
    <row r="25" spans="1:12" ht="12.75" customHeight="1" x14ac:dyDescent="0.2">
      <c r="A25" s="379" t="s">
        <v>57</v>
      </c>
      <c r="B25" s="379"/>
      <c r="C25" s="379"/>
      <c r="D25" s="379"/>
      <c r="E25" s="379"/>
      <c r="F25" s="379"/>
      <c r="G25" s="379"/>
      <c r="H25" s="79"/>
      <c r="I25" s="79"/>
    </row>
    <row r="26" spans="1:12" ht="12.75" customHeight="1" x14ac:dyDescent="0.2">
      <c r="A26" s="11"/>
      <c r="B26" s="11"/>
      <c r="C26" s="11"/>
      <c r="D26" s="11"/>
      <c r="E26" s="11"/>
      <c r="F26" s="11"/>
      <c r="G26" s="11"/>
      <c r="H26" s="79"/>
      <c r="I26" s="79"/>
    </row>
    <row r="27" spans="1:12" ht="12.75" customHeight="1" x14ac:dyDescent="0.2">
      <c r="A27" s="407" t="s">
        <v>58</v>
      </c>
      <c r="B27" s="407"/>
      <c r="C27" s="407"/>
      <c r="D27" s="407"/>
      <c r="E27" s="407"/>
      <c r="F27" s="407"/>
      <c r="G27" s="407"/>
      <c r="H27" s="363" t="s">
        <v>190</v>
      </c>
      <c r="I27" s="363"/>
      <c r="J27" s="363"/>
      <c r="K27" s="364" t="s">
        <v>205</v>
      </c>
      <c r="L27" s="364"/>
    </row>
    <row r="28" spans="1:12" ht="13.5" customHeight="1" x14ac:dyDescent="0.2">
      <c r="A28" s="181">
        <v>1</v>
      </c>
      <c r="B28" s="12" t="s">
        <v>59</v>
      </c>
      <c r="C28" s="13"/>
      <c r="D28" s="14"/>
      <c r="E28" s="14"/>
      <c r="F28" s="14"/>
      <c r="G28" s="15" t="str">
        <f>A20</f>
        <v>Hora Extra 50%</v>
      </c>
      <c r="H28" s="247" t="s">
        <v>186</v>
      </c>
      <c r="I28" s="363" t="s">
        <v>187</v>
      </c>
      <c r="J28" s="247" t="s">
        <v>186</v>
      </c>
      <c r="K28" s="363" t="s">
        <v>187</v>
      </c>
      <c r="L28" s="279" t="s">
        <v>186</v>
      </c>
    </row>
    <row r="29" spans="1:12" ht="13.5" customHeight="1" x14ac:dyDescent="0.2">
      <c r="A29" s="16">
        <v>2</v>
      </c>
      <c r="B29" s="17" t="s">
        <v>60</v>
      </c>
      <c r="C29" s="18"/>
      <c r="D29" s="18"/>
      <c r="E29" s="18"/>
      <c r="F29" s="18"/>
      <c r="G29" s="19" t="s">
        <v>229</v>
      </c>
      <c r="H29" s="248">
        <v>2024</v>
      </c>
      <c r="I29" s="363"/>
      <c r="J29" s="248">
        <v>2025</v>
      </c>
      <c r="K29" s="363"/>
      <c r="L29" s="248">
        <v>2026</v>
      </c>
    </row>
    <row r="30" spans="1:12" ht="13.5" customHeight="1" x14ac:dyDescent="0.2">
      <c r="A30" s="16">
        <v>3</v>
      </c>
      <c r="B30" s="21" t="s">
        <v>61</v>
      </c>
      <c r="C30" s="22"/>
      <c r="D30" s="23"/>
      <c r="E30" s="23"/>
      <c r="F30" s="23"/>
      <c r="G30" s="24">
        <f>(L30/220)*1.5</f>
        <v>21.05</v>
      </c>
      <c r="H30" s="249">
        <v>2757.43</v>
      </c>
      <c r="I30" s="250">
        <v>4.8399999999999999E-2</v>
      </c>
      <c r="J30" s="249">
        <f>H30+(H30*I30)</f>
        <v>2890.89</v>
      </c>
      <c r="K30" s="250">
        <v>6.7900000000000002E-2</v>
      </c>
      <c r="L30" s="249">
        <f>J30*(1+K30)</f>
        <v>3087.18</v>
      </c>
    </row>
    <row r="31" spans="1:12" ht="13.5" customHeight="1" x14ac:dyDescent="0.2">
      <c r="A31" s="26">
        <v>4</v>
      </c>
      <c r="B31" s="27" t="s">
        <v>62</v>
      </c>
      <c r="C31" s="28"/>
      <c r="D31" s="29"/>
      <c r="E31" s="29"/>
      <c r="F31" s="29"/>
      <c r="G31" s="30" t="s">
        <v>226</v>
      </c>
    </row>
    <row r="32" spans="1:12" ht="13.5" customHeight="1" x14ac:dyDescent="0.2">
      <c r="A32" s="31">
        <v>5</v>
      </c>
      <c r="B32" s="32" t="s">
        <v>64</v>
      </c>
      <c r="C32" s="33"/>
      <c r="D32" s="34"/>
      <c r="E32" s="34"/>
      <c r="F32" s="34"/>
      <c r="G32" s="35" t="s">
        <v>204</v>
      </c>
    </row>
    <row r="33" spans="1:11" ht="12.75" customHeight="1" x14ac:dyDescent="0.2">
      <c r="A33" s="36"/>
      <c r="B33" s="37"/>
      <c r="C33" s="37"/>
      <c r="D33" s="3"/>
      <c r="E33" s="3"/>
      <c r="F33" s="3"/>
      <c r="G33" s="38"/>
    </row>
    <row r="34" spans="1:11" ht="12.75" customHeight="1" x14ac:dyDescent="0.2">
      <c r="A34" s="378" t="s">
        <v>65</v>
      </c>
      <c r="B34" s="378"/>
      <c r="C34" s="378"/>
      <c r="D34" s="378"/>
      <c r="E34" s="378"/>
      <c r="F34" s="378"/>
      <c r="G34" s="378"/>
      <c r="H34" s="81"/>
      <c r="I34" s="81"/>
      <c r="J34" s="188"/>
      <c r="K34" s="189"/>
    </row>
    <row r="35" spans="1:11" ht="12.75" customHeight="1" x14ac:dyDescent="0.2">
      <c r="A35" s="37"/>
      <c r="B35" s="37"/>
      <c r="C35" s="37"/>
      <c r="D35" s="37"/>
      <c r="E35" s="37"/>
      <c r="F35" s="37"/>
      <c r="G35" s="39"/>
    </row>
    <row r="36" spans="1:11" ht="12.75" customHeight="1" x14ac:dyDescent="0.2">
      <c r="A36" s="40">
        <v>1</v>
      </c>
      <c r="B36" s="41" t="s">
        <v>66</v>
      </c>
      <c r="C36" s="42"/>
      <c r="D36" s="42"/>
      <c r="E36" s="42"/>
      <c r="F36" s="43"/>
      <c r="G36" s="44" t="s">
        <v>67</v>
      </c>
      <c r="I36" s="133"/>
    </row>
    <row r="37" spans="1:11" ht="12.75" customHeight="1" x14ac:dyDescent="0.2">
      <c r="A37" s="16" t="s">
        <v>40</v>
      </c>
      <c r="B37" s="21" t="s">
        <v>68</v>
      </c>
      <c r="C37" s="22"/>
      <c r="D37" s="22"/>
      <c r="E37" s="22"/>
      <c r="F37" s="45"/>
      <c r="G37" s="46">
        <f>G30</f>
        <v>21.05</v>
      </c>
    </row>
    <row r="38" spans="1:11" ht="12.75" customHeight="1" x14ac:dyDescent="0.2">
      <c r="A38" s="47"/>
      <c r="B38" s="48" t="s">
        <v>69</v>
      </c>
      <c r="C38" s="49"/>
      <c r="D38" s="49"/>
      <c r="E38" s="49"/>
      <c r="F38" s="50"/>
      <c r="G38" s="51">
        <f>G37</f>
        <v>21.05</v>
      </c>
    </row>
    <row r="39" spans="1:11" ht="12.75" customHeight="1" x14ac:dyDescent="0.2">
      <c r="A39" s="37"/>
      <c r="B39" s="37"/>
      <c r="C39" s="37"/>
      <c r="D39" s="37"/>
      <c r="E39" s="37"/>
      <c r="F39" s="52"/>
      <c r="G39" s="53"/>
    </row>
    <row r="40" spans="1:11" ht="12.75" customHeight="1" x14ac:dyDescent="0.2">
      <c r="A40" s="408" t="s">
        <v>70</v>
      </c>
      <c r="B40" s="408"/>
      <c r="C40" s="408"/>
      <c r="D40" s="408"/>
      <c r="E40" s="408"/>
      <c r="F40" s="408"/>
      <c r="G40" s="408"/>
    </row>
    <row r="41" spans="1:11" ht="12.75" customHeight="1" x14ac:dyDescent="0.2">
      <c r="A41" s="54"/>
      <c r="B41" s="37"/>
      <c r="C41" s="37"/>
      <c r="D41" s="37"/>
      <c r="E41" s="37"/>
      <c r="F41" s="52"/>
      <c r="G41" s="53"/>
    </row>
    <row r="42" spans="1:11" ht="12.75" customHeight="1" x14ac:dyDescent="0.2">
      <c r="A42" s="54" t="s">
        <v>71</v>
      </c>
      <c r="B42" s="54"/>
      <c r="C42" s="54"/>
      <c r="D42" s="54"/>
      <c r="E42" s="54"/>
      <c r="F42" s="54"/>
      <c r="G42" s="54"/>
    </row>
    <row r="43" spans="1:11" ht="12.75" customHeight="1" x14ac:dyDescent="0.2">
      <c r="A43" s="37"/>
      <c r="B43" s="37"/>
      <c r="C43" s="37"/>
      <c r="D43" s="37"/>
      <c r="E43" s="37"/>
      <c r="F43" s="37"/>
      <c r="G43" s="37"/>
    </row>
    <row r="44" spans="1:11" ht="12.75" customHeight="1" x14ac:dyDescent="0.2">
      <c r="A44" s="55" t="s">
        <v>26</v>
      </c>
      <c r="B44" s="56" t="s">
        <v>72</v>
      </c>
      <c r="C44" s="57"/>
      <c r="D44" s="57"/>
      <c r="E44" s="57"/>
      <c r="F44" s="58" t="s">
        <v>73</v>
      </c>
      <c r="G44" s="59" t="s">
        <v>67</v>
      </c>
    </row>
    <row r="45" spans="1:11" ht="12.75" customHeight="1" x14ac:dyDescent="0.2">
      <c r="A45" s="60" t="s">
        <v>40</v>
      </c>
      <c r="B45" s="61" t="s">
        <v>74</v>
      </c>
      <c r="C45" s="61"/>
      <c r="D45" s="61"/>
      <c r="E45" s="61"/>
      <c r="F45" s="62">
        <f>1/12</f>
        <v>8.3299999999999999E-2</v>
      </c>
      <c r="G45" s="63">
        <f>G38*F45</f>
        <v>1.75</v>
      </c>
    </row>
    <row r="46" spans="1:11" ht="12.75" customHeight="1" x14ac:dyDescent="0.2">
      <c r="A46" s="64" t="s">
        <v>42</v>
      </c>
      <c r="B46" s="22" t="s">
        <v>75</v>
      </c>
      <c r="C46" s="22"/>
      <c r="D46" s="22"/>
      <c r="E46" s="22"/>
      <c r="F46" s="65">
        <f>(1/12)+(1/36)</f>
        <v>0.1111</v>
      </c>
      <c r="G46" s="66">
        <f>G38*F46</f>
        <v>2.34</v>
      </c>
    </row>
    <row r="47" spans="1:11" ht="12.75" customHeight="1" x14ac:dyDescent="0.2">
      <c r="A47" s="67" t="s">
        <v>19</v>
      </c>
      <c r="B47" s="57"/>
      <c r="C47" s="57"/>
      <c r="D47" s="57"/>
      <c r="E47" s="57"/>
      <c r="F47" s="68">
        <f>SUM(F45:F46)</f>
        <v>0.19439999999999999</v>
      </c>
      <c r="G47" s="69">
        <f>SUM(G45:G46)</f>
        <v>4.09</v>
      </c>
    </row>
    <row r="48" spans="1:11" ht="12.75" customHeight="1" x14ac:dyDescent="0.2">
      <c r="A48" s="54"/>
      <c r="B48" s="37"/>
      <c r="C48" s="37"/>
      <c r="D48" s="37"/>
      <c r="E48" s="37"/>
      <c r="F48" s="52"/>
      <c r="G48" s="53"/>
    </row>
    <row r="49" spans="1:9" ht="12.75" customHeight="1" x14ac:dyDescent="0.2">
      <c r="A49" s="54" t="s">
        <v>76</v>
      </c>
      <c r="B49" s="37"/>
      <c r="C49" s="37"/>
      <c r="D49" s="37"/>
      <c r="E49" s="37"/>
      <c r="F49" s="52"/>
      <c r="G49" s="70"/>
    </row>
    <row r="50" spans="1:9" ht="12.75" customHeight="1" x14ac:dyDescent="0.2">
      <c r="A50" s="4"/>
      <c r="B50" s="4"/>
      <c r="C50" s="4"/>
      <c r="D50" s="4"/>
      <c r="E50" s="4"/>
      <c r="F50" s="4"/>
      <c r="G50" s="4"/>
    </row>
    <row r="51" spans="1:9" ht="12.75" customHeight="1" x14ac:dyDescent="0.2">
      <c r="A51" s="71" t="s">
        <v>27</v>
      </c>
      <c r="B51" s="67" t="s">
        <v>77</v>
      </c>
      <c r="C51" s="57"/>
      <c r="D51" s="57"/>
      <c r="E51" s="57"/>
      <c r="F51" s="58" t="s">
        <v>73</v>
      </c>
      <c r="G51" s="58" t="s">
        <v>67</v>
      </c>
    </row>
    <row r="52" spans="1:9" ht="12.75" customHeight="1" x14ac:dyDescent="0.2">
      <c r="A52" s="16" t="s">
        <v>40</v>
      </c>
      <c r="B52" s="21" t="s">
        <v>78</v>
      </c>
      <c r="C52" s="22"/>
      <c r="D52" s="22"/>
      <c r="E52" s="22"/>
      <c r="F52" s="62">
        <v>0.2</v>
      </c>
      <c r="G52" s="138">
        <f>($G$38+$G$47)*F52</f>
        <v>5.03</v>
      </c>
    </row>
    <row r="53" spans="1:9" ht="12.75" customHeight="1" x14ac:dyDescent="0.2">
      <c r="A53" s="72" t="s">
        <v>42</v>
      </c>
      <c r="B53" s="73" t="s">
        <v>79</v>
      </c>
      <c r="C53" s="28"/>
      <c r="D53" s="28"/>
      <c r="E53" s="28"/>
      <c r="F53" s="74">
        <v>2.5000000000000001E-2</v>
      </c>
      <c r="G53" s="139">
        <f t="shared" ref="G53:G59" si="0">($G$38+$G$47)*F53</f>
        <v>0.63</v>
      </c>
    </row>
    <row r="54" spans="1:9" ht="12.75" customHeight="1" x14ac:dyDescent="0.2">
      <c r="A54" s="72" t="s">
        <v>45</v>
      </c>
      <c r="B54" s="73" t="s">
        <v>156</v>
      </c>
      <c r="C54" s="28"/>
      <c r="D54" s="28"/>
      <c r="E54" s="28"/>
      <c r="F54" s="74">
        <v>0.03</v>
      </c>
      <c r="G54" s="139">
        <f t="shared" si="0"/>
        <v>0.75</v>
      </c>
    </row>
    <row r="55" spans="1:9" ht="12.75" customHeight="1" x14ac:dyDescent="0.2">
      <c r="A55" s="72" t="s">
        <v>47</v>
      </c>
      <c r="B55" s="73" t="s">
        <v>80</v>
      </c>
      <c r="C55" s="28"/>
      <c r="D55" s="28"/>
      <c r="E55" s="28"/>
      <c r="F55" s="74">
        <v>1.4999999999999999E-2</v>
      </c>
      <c r="G55" s="139">
        <f t="shared" si="0"/>
        <v>0.38</v>
      </c>
    </row>
    <row r="56" spans="1:9" ht="12.75" customHeight="1" x14ac:dyDescent="0.2">
      <c r="A56" s="72" t="s">
        <v>81</v>
      </c>
      <c r="B56" s="73" t="s">
        <v>82</v>
      </c>
      <c r="C56" s="28"/>
      <c r="D56" s="28"/>
      <c r="E56" s="28"/>
      <c r="F56" s="74">
        <v>0.01</v>
      </c>
      <c r="G56" s="139">
        <f t="shared" si="0"/>
        <v>0.25</v>
      </c>
    </row>
    <row r="57" spans="1:9" ht="12.75" customHeight="1" x14ac:dyDescent="0.2">
      <c r="A57" s="72" t="s">
        <v>83</v>
      </c>
      <c r="B57" s="73" t="s">
        <v>84</v>
      </c>
      <c r="C57" s="28"/>
      <c r="D57" s="28"/>
      <c r="E57" s="28"/>
      <c r="F57" s="74">
        <v>2E-3</v>
      </c>
      <c r="G57" s="139">
        <f t="shared" si="0"/>
        <v>0.05</v>
      </c>
    </row>
    <row r="58" spans="1:9" ht="12.75" customHeight="1" x14ac:dyDescent="0.2">
      <c r="A58" s="72" t="s">
        <v>85</v>
      </c>
      <c r="B58" s="73" t="s">
        <v>86</v>
      </c>
      <c r="C58" s="28"/>
      <c r="D58" s="28"/>
      <c r="E58" s="28"/>
      <c r="F58" s="74">
        <v>0.08</v>
      </c>
      <c r="G58" s="139">
        <f t="shared" si="0"/>
        <v>2.0099999999999998</v>
      </c>
    </row>
    <row r="59" spans="1:9" ht="12.75" customHeight="1" x14ac:dyDescent="0.2">
      <c r="A59" s="75" t="s">
        <v>87</v>
      </c>
      <c r="B59" s="76" t="s">
        <v>88</v>
      </c>
      <c r="C59" s="77"/>
      <c r="D59" s="77"/>
      <c r="E59" s="77"/>
      <c r="F59" s="65">
        <v>6.0000000000000001E-3</v>
      </c>
      <c r="G59" s="140">
        <f t="shared" si="0"/>
        <v>0.15</v>
      </c>
    </row>
    <row r="60" spans="1:9" ht="12.75" customHeight="1" x14ac:dyDescent="0.2">
      <c r="A60" s="67" t="s">
        <v>19</v>
      </c>
      <c r="B60" s="57"/>
      <c r="C60" s="57"/>
      <c r="D60" s="57"/>
      <c r="E60" s="57"/>
      <c r="F60" s="68">
        <f>SUM(F52:F59)</f>
        <v>0.36799999999999999</v>
      </c>
      <c r="G60" s="78">
        <f>SUM(G52:G59)</f>
        <v>9.25</v>
      </c>
    </row>
    <row r="61" spans="1:9" ht="12.75" customHeight="1" x14ac:dyDescent="0.2">
      <c r="A61" s="54"/>
      <c r="B61" s="37"/>
      <c r="C61" s="37"/>
      <c r="D61" s="37"/>
      <c r="E61" s="37"/>
      <c r="F61" s="52"/>
      <c r="G61" s="53"/>
    </row>
    <row r="62" spans="1:9" ht="12.75" customHeight="1" x14ac:dyDescent="0.2">
      <c r="A62" s="54" t="s">
        <v>89</v>
      </c>
      <c r="B62" s="37"/>
      <c r="C62" s="37"/>
      <c r="D62" s="37"/>
      <c r="E62" s="37"/>
      <c r="F62" s="52"/>
      <c r="G62" s="53"/>
    </row>
    <row r="63" spans="1:9" ht="12.75" customHeight="1" x14ac:dyDescent="0.2">
      <c r="A63" s="54"/>
      <c r="B63" s="37"/>
      <c r="C63" s="37"/>
      <c r="D63" s="37"/>
      <c r="E63" s="37"/>
      <c r="F63" s="52"/>
      <c r="G63" s="53"/>
      <c r="I63" s="133"/>
    </row>
    <row r="64" spans="1:9" ht="12.75" customHeight="1" x14ac:dyDescent="0.2">
      <c r="A64" s="83" t="s">
        <v>28</v>
      </c>
      <c r="B64" s="134" t="s">
        <v>90</v>
      </c>
      <c r="C64" s="134"/>
      <c r="D64" s="134"/>
      <c r="E64" s="134"/>
      <c r="F64" s="57"/>
      <c r="G64" s="84" t="s">
        <v>67</v>
      </c>
      <c r="I64" s="79"/>
    </row>
    <row r="65" spans="1:11" ht="12.75" customHeight="1" x14ac:dyDescent="0.2">
      <c r="A65" s="85" t="s">
        <v>40</v>
      </c>
      <c r="B65" s="409" t="s">
        <v>91</v>
      </c>
      <c r="C65" s="410"/>
      <c r="D65" s="410"/>
      <c r="E65" s="22"/>
      <c r="F65" s="61"/>
      <c r="G65" s="86">
        <v>0</v>
      </c>
      <c r="H65" s="129"/>
      <c r="I65" s="222">
        <f>6%*G37</f>
        <v>1.26</v>
      </c>
      <c r="J65" s="223" t="s">
        <v>172</v>
      </c>
      <c r="K65" s="224"/>
    </row>
    <row r="66" spans="1:11" ht="12.75" customHeight="1" x14ac:dyDescent="0.2">
      <c r="A66" s="87" t="s">
        <v>42</v>
      </c>
      <c r="B66" s="281" t="s">
        <v>208</v>
      </c>
      <c r="C66" s="28"/>
      <c r="D66" s="28"/>
      <c r="E66" s="28"/>
      <c r="F66" s="28"/>
      <c r="G66" s="86">
        <v>0</v>
      </c>
      <c r="H66" s="130"/>
      <c r="I66" s="225" t="s">
        <v>173</v>
      </c>
      <c r="J66" s="224">
        <v>220</v>
      </c>
      <c r="K66" s="224"/>
    </row>
    <row r="67" spans="1:11" ht="12.75" customHeight="1" x14ac:dyDescent="0.2">
      <c r="A67" s="89" t="s">
        <v>45</v>
      </c>
      <c r="B67" s="411" t="s">
        <v>211</v>
      </c>
      <c r="C67" s="412"/>
      <c r="D67" s="412"/>
      <c r="E67" s="412"/>
      <c r="F67" s="28"/>
      <c r="G67" s="86">
        <v>0</v>
      </c>
      <c r="I67" s="226"/>
      <c r="J67" s="227"/>
      <c r="K67" s="224"/>
    </row>
    <row r="68" spans="1:11" ht="12.75" customHeight="1" x14ac:dyDescent="0.2">
      <c r="A68" s="91"/>
      <c r="B68" s="194" t="s">
        <v>92</v>
      </c>
      <c r="C68" s="134"/>
      <c r="D68" s="134"/>
      <c r="E68" s="134"/>
      <c r="F68" s="135"/>
      <c r="G68" s="78">
        <f>SUM(G65:G67)</f>
        <v>0</v>
      </c>
      <c r="H68" s="131"/>
      <c r="I68" s="131"/>
    </row>
    <row r="69" spans="1:11" ht="12.75" customHeight="1" x14ac:dyDescent="0.2">
      <c r="A69" s="37"/>
      <c r="B69" s="37"/>
      <c r="C69" s="37"/>
      <c r="D69" s="37"/>
      <c r="E69" s="37"/>
      <c r="F69" s="52"/>
      <c r="G69" s="53"/>
      <c r="H69" s="131"/>
      <c r="I69" s="131"/>
    </row>
    <row r="70" spans="1:11" ht="12.75" customHeight="1" x14ac:dyDescent="0.2">
      <c r="A70" s="396" t="s">
        <v>93</v>
      </c>
      <c r="B70" s="396"/>
      <c r="C70" s="396"/>
      <c r="D70" s="396"/>
      <c r="E70" s="396"/>
      <c r="F70" s="396"/>
      <c r="G70" s="396"/>
      <c r="H70" s="131"/>
      <c r="I70" s="131"/>
    </row>
    <row r="71" spans="1:11" ht="12.75" customHeight="1" x14ac:dyDescent="0.2">
      <c r="A71" s="37"/>
      <c r="B71" s="37"/>
      <c r="C71" s="37"/>
      <c r="D71" s="37"/>
      <c r="E71" s="37"/>
      <c r="F71" s="37"/>
      <c r="G71" s="37"/>
      <c r="H71" s="131"/>
      <c r="I71" s="131"/>
    </row>
    <row r="72" spans="1:11" ht="12.75" customHeight="1" x14ac:dyDescent="0.2">
      <c r="A72" s="83">
        <v>2</v>
      </c>
      <c r="B72" s="57" t="s">
        <v>94</v>
      </c>
      <c r="C72" s="57"/>
      <c r="D72" s="57"/>
      <c r="E72" s="57"/>
      <c r="F72" s="57"/>
      <c r="G72" s="59" t="s">
        <v>67</v>
      </c>
    </row>
    <row r="73" spans="1:11" ht="12.75" customHeight="1" x14ac:dyDescent="0.2">
      <c r="A73" s="60" t="s">
        <v>26</v>
      </c>
      <c r="B73" s="61" t="s">
        <v>95</v>
      </c>
      <c r="C73" s="61"/>
      <c r="D73" s="61"/>
      <c r="E73" s="61"/>
      <c r="F73" s="61"/>
      <c r="G73" s="63">
        <f>G47</f>
        <v>4.09</v>
      </c>
    </row>
    <row r="74" spans="1:11" ht="12.75" customHeight="1" x14ac:dyDescent="0.2">
      <c r="A74" s="87" t="s">
        <v>27</v>
      </c>
      <c r="B74" s="28" t="s">
        <v>77</v>
      </c>
      <c r="C74" s="28"/>
      <c r="D74" s="28"/>
      <c r="E74" s="28"/>
      <c r="F74" s="28"/>
      <c r="G74" s="92">
        <f>G60</f>
        <v>9.25</v>
      </c>
    </row>
    <row r="75" spans="1:11" ht="12.75" customHeight="1" x14ac:dyDescent="0.2">
      <c r="A75" s="87" t="s">
        <v>28</v>
      </c>
      <c r="B75" s="28" t="s">
        <v>90</v>
      </c>
      <c r="C75" s="28"/>
      <c r="D75" s="28"/>
      <c r="E75" s="28"/>
      <c r="F75" s="28"/>
      <c r="G75" s="92">
        <f>G68</f>
        <v>0</v>
      </c>
      <c r="H75" s="79"/>
      <c r="I75" s="79"/>
    </row>
    <row r="76" spans="1:11" ht="12.75" customHeight="1" x14ac:dyDescent="0.2">
      <c r="A76" s="67" t="s">
        <v>19</v>
      </c>
      <c r="B76" s="57"/>
      <c r="C76" s="57"/>
      <c r="D76" s="57"/>
      <c r="E76" s="57"/>
      <c r="F76" s="57"/>
      <c r="G76" s="69">
        <f>SUM(G73:G75)</f>
        <v>13.34</v>
      </c>
      <c r="H76" s="79"/>
      <c r="I76" s="79"/>
    </row>
    <row r="77" spans="1:11" ht="12.75" customHeight="1" x14ac:dyDescent="0.2">
      <c r="A77" s="37"/>
      <c r="B77" s="37"/>
      <c r="C77" s="37"/>
      <c r="D77" s="37"/>
      <c r="E77" s="37"/>
      <c r="F77" s="52"/>
      <c r="G77" s="53"/>
      <c r="H77" s="79"/>
      <c r="I77" s="79"/>
    </row>
    <row r="78" spans="1:11" ht="12.75" customHeight="1" x14ac:dyDescent="0.2">
      <c r="A78" s="395" t="s">
        <v>96</v>
      </c>
      <c r="B78" s="395"/>
      <c r="C78" s="395"/>
      <c r="D78" s="395"/>
      <c r="E78" s="395"/>
      <c r="F78" s="395"/>
      <c r="G78" s="395"/>
      <c r="H78" s="79"/>
      <c r="I78" s="79"/>
    </row>
    <row r="79" spans="1:11" ht="12.75" customHeight="1" x14ac:dyDescent="0.2">
      <c r="A79" s="4"/>
      <c r="B79" s="4"/>
      <c r="C79" s="4"/>
      <c r="D79" s="4"/>
      <c r="E79" s="4"/>
      <c r="F79" s="4"/>
      <c r="G79" s="4"/>
      <c r="H79" s="112"/>
      <c r="I79" s="112"/>
      <c r="J79" s="112"/>
      <c r="K79" s="112"/>
    </row>
    <row r="80" spans="1:11" ht="12.75" customHeight="1" x14ac:dyDescent="0.2">
      <c r="A80" s="83">
        <v>3</v>
      </c>
      <c r="B80" s="397" t="s">
        <v>97</v>
      </c>
      <c r="C80" s="398"/>
      <c r="D80" s="398"/>
      <c r="E80" s="398"/>
      <c r="F80" s="399"/>
      <c r="G80" s="58" t="s">
        <v>67</v>
      </c>
      <c r="H80" s="112"/>
      <c r="I80" s="203" t="s">
        <v>171</v>
      </c>
      <c r="J80" s="112"/>
      <c r="K80" s="112"/>
    </row>
    <row r="81" spans="1:11" ht="12.75" customHeight="1" x14ac:dyDescent="0.2">
      <c r="A81" s="60" t="s">
        <v>40</v>
      </c>
      <c r="B81" s="392" t="s">
        <v>98</v>
      </c>
      <c r="C81" s="393"/>
      <c r="D81" s="393"/>
      <c r="E81" s="393"/>
      <c r="F81" s="394"/>
      <c r="G81" s="219">
        <f>J81</f>
        <v>0.93</v>
      </c>
      <c r="H81" s="210">
        <f>G38+G76-I81</f>
        <v>27.15</v>
      </c>
      <c r="I81" s="211">
        <f>(G38+G47)*0.288</f>
        <v>7.24</v>
      </c>
      <c r="J81" s="212">
        <f>H81/12*0.4106</f>
        <v>0.93</v>
      </c>
      <c r="K81" s="213"/>
    </row>
    <row r="82" spans="1:11" ht="12.75" customHeight="1" x14ac:dyDescent="0.2">
      <c r="A82" s="85" t="s">
        <v>42</v>
      </c>
      <c r="B82" s="392" t="s">
        <v>175</v>
      </c>
      <c r="C82" s="393"/>
      <c r="D82" s="393"/>
      <c r="E82" s="393"/>
      <c r="F82" s="394"/>
      <c r="G82" s="219">
        <f>F58*G81</f>
        <v>7.0000000000000007E-2</v>
      </c>
      <c r="H82" s="210"/>
      <c r="I82" s="211"/>
      <c r="J82" s="212"/>
      <c r="K82" s="213"/>
    </row>
    <row r="83" spans="1:11" ht="12.75" customHeight="1" x14ac:dyDescent="0.2">
      <c r="A83" s="87" t="s">
        <v>45</v>
      </c>
      <c r="B83" s="392" t="s">
        <v>99</v>
      </c>
      <c r="C83" s="393"/>
      <c r="D83" s="393"/>
      <c r="E83" s="393"/>
      <c r="F83" s="394"/>
      <c r="G83" s="220">
        <f>I83</f>
        <v>0.41</v>
      </c>
      <c r="H83" s="214">
        <f>G58</f>
        <v>2.0099999999999998</v>
      </c>
      <c r="I83" s="215">
        <f>(H83*0.4+H83*0.1)*0.4106</f>
        <v>0.41</v>
      </c>
      <c r="J83" s="216">
        <f>H83*0.5*0.4106</f>
        <v>0.41</v>
      </c>
      <c r="K83" s="216"/>
    </row>
    <row r="84" spans="1:11" ht="12.75" customHeight="1" x14ac:dyDescent="0.2">
      <c r="A84" s="87" t="s">
        <v>47</v>
      </c>
      <c r="B84" s="392" t="s">
        <v>100</v>
      </c>
      <c r="C84" s="393"/>
      <c r="D84" s="393"/>
      <c r="E84" s="393"/>
      <c r="F84" s="394"/>
      <c r="G84" s="220">
        <f>I84</f>
        <v>1.18</v>
      </c>
      <c r="H84" s="217">
        <f>G38+G76</f>
        <v>34.39</v>
      </c>
      <c r="I84" s="218">
        <f>H84/12*0.4106</f>
        <v>1.18</v>
      </c>
      <c r="J84" s="213"/>
      <c r="K84" s="213"/>
    </row>
    <row r="85" spans="1:11" ht="12.75" customHeight="1" x14ac:dyDescent="0.2">
      <c r="A85" s="87" t="s">
        <v>81</v>
      </c>
      <c r="B85" s="392" t="s">
        <v>192</v>
      </c>
      <c r="C85" s="393"/>
      <c r="D85" s="393"/>
      <c r="E85" s="393"/>
      <c r="F85" s="394"/>
      <c r="G85" s="221">
        <f>F60*G84</f>
        <v>0.43</v>
      </c>
      <c r="H85" s="217"/>
      <c r="I85" s="218"/>
      <c r="J85" s="213"/>
      <c r="K85" s="213"/>
    </row>
    <row r="86" spans="1:11" ht="12.75" customHeight="1" x14ac:dyDescent="0.2">
      <c r="A86" s="87" t="s">
        <v>83</v>
      </c>
      <c r="B86" s="392" t="s">
        <v>101</v>
      </c>
      <c r="C86" s="393"/>
      <c r="D86" s="393"/>
      <c r="E86" s="393"/>
      <c r="F86" s="394"/>
      <c r="G86" s="221">
        <f>I86</f>
        <v>0.41</v>
      </c>
      <c r="H86" s="210">
        <f>G58</f>
        <v>2.0099999999999998</v>
      </c>
      <c r="I86" s="215">
        <f>(H86*0.4+H86*0.1)*0.4106</f>
        <v>0.41</v>
      </c>
      <c r="J86" s="216">
        <f>H86*0.5*0.4106</f>
        <v>0.41</v>
      </c>
      <c r="K86" s="213"/>
    </row>
    <row r="87" spans="1:11" ht="12.75" customHeight="1" x14ac:dyDescent="0.2">
      <c r="A87" s="397" t="s">
        <v>19</v>
      </c>
      <c r="B87" s="398"/>
      <c r="C87" s="398"/>
      <c r="D87" s="398"/>
      <c r="E87" s="398"/>
      <c r="F87" s="399"/>
      <c r="G87" s="69">
        <f>SUM(G81:G86)</f>
        <v>3.43</v>
      </c>
      <c r="H87" s="191"/>
      <c r="I87" s="191"/>
      <c r="J87" s="191"/>
      <c r="K87" s="191"/>
    </row>
    <row r="88" spans="1:11" ht="12.75" customHeight="1" x14ac:dyDescent="0.2">
      <c r="A88" s="94"/>
      <c r="B88" s="94"/>
      <c r="C88" s="94"/>
      <c r="D88" s="94"/>
      <c r="E88" s="94"/>
      <c r="F88" s="94"/>
      <c r="G88" s="95"/>
      <c r="H88" s="191"/>
      <c r="I88" s="191"/>
      <c r="J88" s="191"/>
      <c r="K88" s="191"/>
    </row>
    <row r="89" spans="1:11" ht="12.75" customHeight="1" x14ac:dyDescent="0.2">
      <c r="A89" s="395" t="s">
        <v>102</v>
      </c>
      <c r="B89" s="395"/>
      <c r="C89" s="395"/>
      <c r="D89" s="395"/>
      <c r="E89" s="395"/>
      <c r="F89" s="395"/>
      <c r="G89" s="395"/>
      <c r="H89" s="191"/>
      <c r="I89" s="191"/>
      <c r="J89" s="191"/>
      <c r="K89" s="191"/>
    </row>
    <row r="90" spans="1:11" ht="12.75" customHeight="1" x14ac:dyDescent="0.2">
      <c r="A90" s="96"/>
      <c r="B90" s="4"/>
      <c r="C90" s="4"/>
      <c r="D90" s="4"/>
      <c r="E90" s="4"/>
      <c r="F90" s="4"/>
      <c r="G90" s="4"/>
      <c r="H90" s="191"/>
      <c r="I90" s="191"/>
      <c r="J90" s="191"/>
      <c r="K90" s="191"/>
    </row>
    <row r="91" spans="1:11" ht="12.75" customHeight="1" x14ac:dyDescent="0.2">
      <c r="A91" s="96" t="s">
        <v>103</v>
      </c>
      <c r="B91" s="4"/>
      <c r="C91" s="4"/>
      <c r="D91" s="4"/>
      <c r="E91" s="4"/>
      <c r="F91" s="4"/>
      <c r="G91" s="4"/>
      <c r="H91" s="190"/>
      <c r="I91" s="190"/>
      <c r="J91" s="192"/>
      <c r="K91" s="190"/>
    </row>
    <row r="92" spans="1:11" ht="12.75" customHeight="1" x14ac:dyDescent="0.2">
      <c r="A92" s="55" t="s">
        <v>32</v>
      </c>
      <c r="B92" s="57" t="s">
        <v>104</v>
      </c>
      <c r="C92" s="57"/>
      <c r="D92" s="57"/>
      <c r="E92" s="57"/>
      <c r="F92" s="251" t="s">
        <v>105</v>
      </c>
      <c r="G92" s="58" t="s">
        <v>67</v>
      </c>
      <c r="H92" s="79"/>
      <c r="I92" s="79"/>
    </row>
    <row r="93" spans="1:11" ht="12.75" customHeight="1" x14ac:dyDescent="0.2">
      <c r="A93" s="60" t="s">
        <v>40</v>
      </c>
      <c r="B93" s="61" t="s">
        <v>106</v>
      </c>
      <c r="C93" s="61"/>
      <c r="D93" s="61"/>
      <c r="E93" s="61"/>
      <c r="F93" s="204">
        <v>20.9589</v>
      </c>
      <c r="G93" s="92">
        <f t="shared" ref="G93:G104" si="1">$I$93*F93/12</f>
        <v>2.2000000000000002</v>
      </c>
      <c r="H93" s="190">
        <f>G38+G76+G87</f>
        <v>37.82</v>
      </c>
      <c r="I93" s="190">
        <f>H93/30</f>
        <v>1.26</v>
      </c>
      <c r="J93" s="192">
        <f>I93*F105</f>
        <v>37.14</v>
      </c>
      <c r="K93" s="190">
        <f>J93/12</f>
        <v>3.1</v>
      </c>
    </row>
    <row r="94" spans="1:11" ht="12.75" customHeight="1" x14ac:dyDescent="0.2">
      <c r="A94" s="85" t="s">
        <v>42</v>
      </c>
      <c r="B94" s="28" t="s">
        <v>107</v>
      </c>
      <c r="C94" s="22"/>
      <c r="D94" s="22"/>
      <c r="E94" s="28"/>
      <c r="F94" s="205">
        <v>1</v>
      </c>
      <c r="G94" s="92">
        <f t="shared" si="1"/>
        <v>0.11</v>
      </c>
    </row>
    <row r="95" spans="1:11" ht="12.75" customHeight="1" x14ac:dyDescent="0.2">
      <c r="A95" s="85" t="s">
        <v>45</v>
      </c>
      <c r="B95" s="28" t="s">
        <v>108</v>
      </c>
      <c r="C95" s="22"/>
      <c r="D95" s="22"/>
      <c r="E95" s="28"/>
      <c r="F95" s="205">
        <v>0.96589999999999998</v>
      </c>
      <c r="G95" s="92">
        <f t="shared" si="1"/>
        <v>0.1</v>
      </c>
    </row>
    <row r="96" spans="1:11" ht="12.75" customHeight="1" x14ac:dyDescent="0.2">
      <c r="A96" s="87" t="s">
        <v>47</v>
      </c>
      <c r="B96" s="28" t="s">
        <v>109</v>
      </c>
      <c r="C96" s="28"/>
      <c r="D96" s="28"/>
      <c r="E96" s="28"/>
      <c r="F96" s="205">
        <v>3.4931999999999999</v>
      </c>
      <c r="G96" s="92">
        <f>$I$93*F96/12</f>
        <v>0.37</v>
      </c>
    </row>
    <row r="97" spans="1:7" ht="12.75" customHeight="1" x14ac:dyDescent="0.2">
      <c r="A97" s="87" t="s">
        <v>81</v>
      </c>
      <c r="B97" s="28" t="s">
        <v>110</v>
      </c>
      <c r="C97" s="28"/>
      <c r="D97" s="28"/>
      <c r="E97" s="28"/>
      <c r="F97" s="205">
        <v>0.26879999999999998</v>
      </c>
      <c r="G97" s="92">
        <f t="shared" si="1"/>
        <v>0.03</v>
      </c>
    </row>
    <row r="98" spans="1:7" ht="12.75" customHeight="1" x14ac:dyDescent="0.2">
      <c r="A98" s="87" t="s">
        <v>83</v>
      </c>
      <c r="B98" s="77" t="s">
        <v>111</v>
      </c>
      <c r="C98" s="77"/>
      <c r="D98" s="77"/>
      <c r="E98" s="77"/>
      <c r="F98" s="205">
        <v>4.2700000000000002E-2</v>
      </c>
      <c r="G98" s="252">
        <f t="shared" si="1"/>
        <v>0</v>
      </c>
    </row>
    <row r="99" spans="1:7" ht="12.75" customHeight="1" x14ac:dyDescent="0.2">
      <c r="A99" s="87" t="s">
        <v>85</v>
      </c>
      <c r="B99" s="77" t="s">
        <v>112</v>
      </c>
      <c r="C99" s="77"/>
      <c r="D99" s="77"/>
      <c r="E99" s="77"/>
      <c r="F99" s="205">
        <v>3.5499999999999997E-2</v>
      </c>
      <c r="G99" s="92">
        <f t="shared" si="1"/>
        <v>0</v>
      </c>
    </row>
    <row r="100" spans="1:7" ht="12.75" customHeight="1" x14ac:dyDescent="0.2">
      <c r="A100" s="87" t="s">
        <v>87</v>
      </c>
      <c r="B100" s="77" t="s">
        <v>113</v>
      </c>
      <c r="C100" s="77"/>
      <c r="D100" s="77"/>
      <c r="E100" s="77"/>
      <c r="F100" s="205">
        <v>0.02</v>
      </c>
      <c r="G100" s="92">
        <f t="shared" si="1"/>
        <v>0</v>
      </c>
    </row>
    <row r="101" spans="1:7" ht="12.75" customHeight="1" x14ac:dyDescent="0.2">
      <c r="A101" s="87" t="s">
        <v>114</v>
      </c>
      <c r="B101" s="77" t="s">
        <v>115</v>
      </c>
      <c r="C101" s="77"/>
      <c r="D101" s="77"/>
      <c r="E101" s="77"/>
      <c r="F101" s="205">
        <v>4.0000000000000001E-3</v>
      </c>
      <c r="G101" s="92">
        <f t="shared" si="1"/>
        <v>0</v>
      </c>
    </row>
    <row r="102" spans="1:7" ht="12.75" customHeight="1" x14ac:dyDescent="0.2">
      <c r="A102" s="87" t="s">
        <v>116</v>
      </c>
      <c r="B102" s="77" t="s">
        <v>117</v>
      </c>
      <c r="C102" s="77"/>
      <c r="D102" s="77"/>
      <c r="E102" s="77"/>
      <c r="F102" s="205">
        <v>0.19969999999999999</v>
      </c>
      <c r="G102" s="92">
        <f t="shared" si="1"/>
        <v>0.02</v>
      </c>
    </row>
    <row r="103" spans="1:7" ht="12.75" customHeight="1" x14ac:dyDescent="0.2">
      <c r="A103" s="87" t="s">
        <v>118</v>
      </c>
      <c r="B103" s="77" t="s">
        <v>119</v>
      </c>
      <c r="C103" s="77"/>
      <c r="D103" s="77"/>
      <c r="E103" s="77"/>
      <c r="F103" s="205">
        <v>2.4752999999999998</v>
      </c>
      <c r="G103" s="92">
        <f t="shared" si="1"/>
        <v>0.26</v>
      </c>
    </row>
    <row r="104" spans="1:7" ht="12.75" customHeight="1" x14ac:dyDescent="0.2">
      <c r="A104" s="87" t="s">
        <v>120</v>
      </c>
      <c r="B104" s="33" t="s">
        <v>121</v>
      </c>
      <c r="C104" s="33"/>
      <c r="D104" s="33"/>
      <c r="E104" s="33"/>
      <c r="F104" s="206">
        <v>9.7999999999999997E-3</v>
      </c>
      <c r="G104" s="92">
        <f t="shared" si="1"/>
        <v>0</v>
      </c>
    </row>
    <row r="105" spans="1:7" ht="12.75" customHeight="1" x14ac:dyDescent="0.2">
      <c r="A105" s="67" t="s">
        <v>19</v>
      </c>
      <c r="B105" s="57"/>
      <c r="C105" s="57"/>
      <c r="D105" s="57"/>
      <c r="E105" s="57"/>
      <c r="F105" s="97">
        <f>SUM(F93:F104)</f>
        <v>29.473800000000001</v>
      </c>
      <c r="G105" s="69">
        <f>SUM(G93:G104)</f>
        <v>3.09</v>
      </c>
    </row>
    <row r="106" spans="1:7" ht="12.75" customHeight="1" x14ac:dyDescent="0.2">
      <c r="A106" s="96"/>
      <c r="B106" s="4"/>
      <c r="C106" s="4"/>
      <c r="D106" s="4"/>
      <c r="E106" s="4"/>
      <c r="F106" s="4"/>
      <c r="G106" s="4"/>
    </row>
    <row r="107" spans="1:7" ht="12.75" customHeight="1" x14ac:dyDescent="0.2">
      <c r="A107" s="396" t="s">
        <v>122</v>
      </c>
      <c r="B107" s="396"/>
      <c r="C107" s="396"/>
      <c r="D107" s="396"/>
      <c r="E107" s="396"/>
      <c r="F107" s="396"/>
      <c r="G107" s="396"/>
    </row>
    <row r="108" spans="1:7" ht="12.75" customHeight="1" x14ac:dyDescent="0.2">
      <c r="A108" s="37"/>
      <c r="B108" s="37"/>
      <c r="C108" s="37"/>
      <c r="D108" s="37"/>
      <c r="E108" s="37"/>
      <c r="F108" s="37"/>
      <c r="G108" s="37"/>
    </row>
    <row r="109" spans="1:7" ht="12.75" customHeight="1" x14ac:dyDescent="0.2">
      <c r="A109" s="83">
        <v>4</v>
      </c>
      <c r="B109" s="57" t="s">
        <v>123</v>
      </c>
      <c r="C109" s="57"/>
      <c r="D109" s="57"/>
      <c r="E109" s="57"/>
      <c r="F109" s="57"/>
      <c r="G109" s="59" t="s">
        <v>67</v>
      </c>
    </row>
    <row r="110" spans="1:7" ht="12.75" customHeight="1" x14ac:dyDescent="0.2">
      <c r="A110" s="60" t="s">
        <v>32</v>
      </c>
      <c r="B110" s="28" t="s">
        <v>104</v>
      </c>
      <c r="C110" s="61"/>
      <c r="D110" s="61"/>
      <c r="E110" s="61"/>
      <c r="F110" s="61"/>
      <c r="G110" s="63">
        <f>G105</f>
        <v>3.09</v>
      </c>
    </row>
    <row r="111" spans="1:7" ht="12.75" customHeight="1" x14ac:dyDescent="0.2">
      <c r="A111" s="99" t="s">
        <v>19</v>
      </c>
      <c r="B111" s="100"/>
      <c r="C111" s="100"/>
      <c r="D111" s="100"/>
      <c r="E111" s="100"/>
      <c r="F111" s="100"/>
      <c r="G111" s="69">
        <f>G110</f>
        <v>3.09</v>
      </c>
    </row>
    <row r="112" spans="1:7" ht="12.75" customHeight="1" x14ac:dyDescent="0.2">
      <c r="A112" s="54"/>
      <c r="B112" s="54"/>
      <c r="C112" s="54"/>
      <c r="D112" s="54"/>
      <c r="E112" s="54"/>
      <c r="F112" s="54"/>
      <c r="G112" s="98"/>
    </row>
    <row r="113" spans="1:9" ht="12.75" customHeight="1" x14ac:dyDescent="0.2">
      <c r="A113" s="395" t="s">
        <v>124</v>
      </c>
      <c r="B113" s="395"/>
      <c r="C113" s="395"/>
      <c r="D113" s="395"/>
      <c r="E113" s="395"/>
      <c r="F113" s="395"/>
      <c r="G113" s="395"/>
    </row>
    <row r="114" spans="1:9" ht="12.75" customHeight="1" x14ac:dyDescent="0.2">
      <c r="A114" s="101"/>
      <c r="B114" s="101"/>
      <c r="C114" s="101"/>
      <c r="D114" s="101"/>
      <c r="E114" s="101"/>
      <c r="F114" s="101"/>
      <c r="G114" s="102"/>
    </row>
    <row r="115" spans="1:9" ht="12.75" customHeight="1" x14ac:dyDescent="0.2">
      <c r="A115" s="83">
        <v>5</v>
      </c>
      <c r="B115" s="57" t="s">
        <v>125</v>
      </c>
      <c r="C115" s="57"/>
      <c r="D115" s="57"/>
      <c r="E115" s="57"/>
      <c r="F115" s="103"/>
      <c r="G115" s="84" t="s">
        <v>67</v>
      </c>
    </row>
    <row r="116" spans="1:9" ht="12.75" customHeight="1" x14ac:dyDescent="0.2">
      <c r="A116" s="85" t="s">
        <v>40</v>
      </c>
      <c r="B116" s="22" t="s">
        <v>126</v>
      </c>
      <c r="C116" s="22"/>
      <c r="D116" s="22"/>
      <c r="E116" s="22"/>
      <c r="F116" s="104"/>
      <c r="G116" s="105">
        <v>0</v>
      </c>
      <c r="H116" s="131"/>
      <c r="I116" s="133"/>
    </row>
    <row r="117" spans="1:9" ht="12.75" customHeight="1" x14ac:dyDescent="0.2">
      <c r="A117" s="106"/>
      <c r="B117" s="107" t="s">
        <v>69</v>
      </c>
      <c r="C117" s="107"/>
      <c r="D117" s="107"/>
      <c r="E117" s="107"/>
      <c r="F117" s="108"/>
      <c r="G117" s="109">
        <f>SUM(G116)</f>
        <v>0</v>
      </c>
    </row>
    <row r="118" spans="1:9" ht="12.75" customHeight="1" x14ac:dyDescent="0.2">
      <c r="A118" s="37"/>
      <c r="B118" s="37"/>
      <c r="C118" s="37"/>
      <c r="D118" s="37"/>
      <c r="E118" s="37"/>
      <c r="F118" s="37"/>
      <c r="G118" s="37"/>
    </row>
    <row r="119" spans="1:9" ht="12.75" customHeight="1" x14ac:dyDescent="0.2">
      <c r="A119" s="378" t="s">
        <v>127</v>
      </c>
      <c r="B119" s="378"/>
      <c r="C119" s="378"/>
      <c r="D119" s="378"/>
      <c r="E119" s="378"/>
      <c r="F119" s="378"/>
      <c r="G119" s="378"/>
    </row>
    <row r="120" spans="1:9" ht="12.75" customHeight="1" x14ac:dyDescent="0.2">
      <c r="A120" s="37"/>
      <c r="B120" s="37"/>
      <c r="C120" s="37"/>
      <c r="D120" s="37"/>
      <c r="E120" s="37"/>
      <c r="F120" s="37"/>
      <c r="G120" s="37"/>
    </row>
    <row r="121" spans="1:9" ht="12.75" customHeight="1" x14ac:dyDescent="0.2">
      <c r="A121" s="83">
        <v>6</v>
      </c>
      <c r="B121" s="57" t="s">
        <v>128</v>
      </c>
      <c r="C121" s="57"/>
      <c r="D121" s="57"/>
      <c r="E121" s="57"/>
      <c r="F121" s="83" t="s">
        <v>73</v>
      </c>
      <c r="G121" s="59" t="s">
        <v>67</v>
      </c>
    </row>
    <row r="122" spans="1:9" ht="12.75" customHeight="1" x14ac:dyDescent="0.2">
      <c r="A122" s="60" t="s">
        <v>40</v>
      </c>
      <c r="B122" s="110" t="s">
        <v>129</v>
      </c>
      <c r="C122" s="61"/>
      <c r="D122" s="61"/>
      <c r="E122" s="61"/>
      <c r="F122" s="208">
        <v>2.5000000000000001E-2</v>
      </c>
      <c r="G122" s="63">
        <f>G138*F122</f>
        <v>1.02</v>
      </c>
      <c r="H122" s="133"/>
    </row>
    <row r="123" spans="1:9" ht="12.75" customHeight="1" x14ac:dyDescent="0.2">
      <c r="A123" s="87" t="s">
        <v>42</v>
      </c>
      <c r="B123" s="73" t="s">
        <v>130</v>
      </c>
      <c r="C123" s="28"/>
      <c r="D123" s="28"/>
      <c r="E123" s="28"/>
      <c r="F123" s="209">
        <v>0.05</v>
      </c>
      <c r="G123" s="92">
        <f>(G138+G122)*F123</f>
        <v>2.1</v>
      </c>
      <c r="H123" s="133"/>
    </row>
    <row r="124" spans="1:9" ht="12.75" customHeight="1" x14ac:dyDescent="0.2">
      <c r="A124" s="87" t="s">
        <v>45</v>
      </c>
      <c r="B124" s="28" t="s">
        <v>131</v>
      </c>
      <c r="C124" s="28"/>
      <c r="D124" s="28"/>
      <c r="E124" s="28"/>
      <c r="F124" s="209"/>
      <c r="G124" s="141"/>
      <c r="H124" s="133"/>
    </row>
    <row r="125" spans="1:9" ht="12.75" customHeight="1" x14ac:dyDescent="0.2">
      <c r="A125" s="87" t="s">
        <v>132</v>
      </c>
      <c r="B125" s="28" t="s">
        <v>133</v>
      </c>
      <c r="C125" s="28"/>
      <c r="D125" s="28"/>
      <c r="E125" s="28"/>
      <c r="F125" s="209">
        <v>0.03</v>
      </c>
      <c r="G125" s="137">
        <f>E145</f>
        <v>1.45</v>
      </c>
      <c r="H125" s="132"/>
    </row>
    <row r="126" spans="1:9" ht="12.75" customHeight="1" x14ac:dyDescent="0.2">
      <c r="A126" s="87" t="s">
        <v>134</v>
      </c>
      <c r="B126" s="28" t="s">
        <v>135</v>
      </c>
      <c r="C126" s="28"/>
      <c r="D126" s="28"/>
      <c r="E126" s="28"/>
      <c r="F126" s="209">
        <v>6.4999999999999997E-3</v>
      </c>
      <c r="G126" s="137">
        <f>E146</f>
        <v>0.31</v>
      </c>
    </row>
    <row r="127" spans="1:9" ht="12.75" customHeight="1" x14ac:dyDescent="0.2">
      <c r="A127" s="87" t="s">
        <v>136</v>
      </c>
      <c r="B127" s="28" t="s">
        <v>137</v>
      </c>
      <c r="C127" s="28"/>
      <c r="D127" s="28"/>
      <c r="E127" s="28"/>
      <c r="F127" s="209">
        <v>0.05</v>
      </c>
      <c r="G127" s="92">
        <f>E147</f>
        <v>2.42</v>
      </c>
    </row>
    <row r="128" spans="1:9" ht="12.75" customHeight="1" x14ac:dyDescent="0.2">
      <c r="A128" s="113"/>
      <c r="B128" s="100" t="s">
        <v>138</v>
      </c>
      <c r="C128" s="100"/>
      <c r="D128" s="100"/>
      <c r="E128" s="100"/>
      <c r="F128" s="68">
        <f>SUM(F122:F127)</f>
        <v>0.1615</v>
      </c>
      <c r="G128" s="69">
        <f>SUM(G122:G127)</f>
        <v>7.3</v>
      </c>
    </row>
    <row r="129" spans="1:18" ht="12.75" customHeight="1" x14ac:dyDescent="0.2">
      <c r="A129" s="37"/>
      <c r="B129" s="37"/>
      <c r="C129" s="37"/>
      <c r="D129" s="37"/>
      <c r="E129" s="37"/>
      <c r="F129" s="114"/>
      <c r="G129" s="37"/>
    </row>
    <row r="130" spans="1:18" ht="12.75" customHeight="1" x14ac:dyDescent="0.2">
      <c r="A130" s="378" t="s">
        <v>139</v>
      </c>
      <c r="B130" s="378"/>
      <c r="C130" s="378"/>
      <c r="D130" s="378"/>
      <c r="E130" s="378"/>
      <c r="F130" s="378"/>
      <c r="G130" s="378"/>
    </row>
    <row r="131" spans="1:18" ht="12.75" customHeight="1" x14ac:dyDescent="0.2">
      <c r="A131" s="37"/>
      <c r="B131" s="37"/>
      <c r="C131" s="37"/>
      <c r="D131" s="37"/>
      <c r="E131" s="37"/>
      <c r="F131" s="37"/>
      <c r="G131" s="37"/>
    </row>
    <row r="132" spans="1:18" ht="12.75" customHeight="1" x14ac:dyDescent="0.2">
      <c r="A132" s="55"/>
      <c r="B132" s="57" t="s">
        <v>140</v>
      </c>
      <c r="C132" s="57"/>
      <c r="D132" s="57"/>
      <c r="E132" s="57"/>
      <c r="F132" s="57"/>
      <c r="G132" s="59" t="s">
        <v>67</v>
      </c>
      <c r="P132" s="121"/>
      <c r="R132" s="111"/>
    </row>
    <row r="133" spans="1:18" ht="12.75" customHeight="1" x14ac:dyDescent="0.2">
      <c r="A133" s="60" t="s">
        <v>40</v>
      </c>
      <c r="B133" s="61" t="s">
        <v>141</v>
      </c>
      <c r="C133" s="61"/>
      <c r="D133" s="61"/>
      <c r="E133" s="61"/>
      <c r="F133" s="61"/>
      <c r="G133" s="63">
        <f>G38</f>
        <v>21.05</v>
      </c>
      <c r="K133" s="401"/>
      <c r="L133" s="401"/>
      <c r="M133" s="121"/>
      <c r="P133" s="122"/>
    </row>
    <row r="134" spans="1:18" ht="12.75" customHeight="1" x14ac:dyDescent="0.2">
      <c r="A134" s="87" t="s">
        <v>42</v>
      </c>
      <c r="B134" s="28" t="s">
        <v>142</v>
      </c>
      <c r="C134" s="28"/>
      <c r="D134" s="28"/>
      <c r="E134" s="28"/>
      <c r="F134" s="28"/>
      <c r="G134" s="92">
        <f>G76</f>
        <v>13.34</v>
      </c>
      <c r="K134" s="401"/>
      <c r="L134" s="401"/>
      <c r="P134" s="121"/>
      <c r="R134" s="126"/>
    </row>
    <row r="135" spans="1:18" ht="12.75" customHeight="1" x14ac:dyDescent="0.2">
      <c r="A135" s="87" t="s">
        <v>45</v>
      </c>
      <c r="B135" s="28" t="s">
        <v>143</v>
      </c>
      <c r="C135" s="28"/>
      <c r="D135" s="28"/>
      <c r="E135" s="28"/>
      <c r="F135" s="28"/>
      <c r="G135" s="92">
        <f>G87</f>
        <v>3.43</v>
      </c>
    </row>
    <row r="136" spans="1:18" ht="12.75" customHeight="1" x14ac:dyDescent="0.2">
      <c r="A136" s="89" t="s">
        <v>47</v>
      </c>
      <c r="B136" s="77" t="s">
        <v>144</v>
      </c>
      <c r="C136" s="77"/>
      <c r="D136" s="77"/>
      <c r="E136" s="77"/>
      <c r="F136" s="77"/>
      <c r="G136" s="93">
        <f>G111</f>
        <v>3.09</v>
      </c>
      <c r="M136" s="123"/>
    </row>
    <row r="137" spans="1:18" ht="12.75" customHeight="1" x14ac:dyDescent="0.2">
      <c r="A137" s="89" t="s">
        <v>81</v>
      </c>
      <c r="B137" s="77" t="s">
        <v>145</v>
      </c>
      <c r="C137" s="77"/>
      <c r="D137" s="77"/>
      <c r="E137" s="77"/>
      <c r="F137" s="77"/>
      <c r="G137" s="93">
        <f>G117</f>
        <v>0</v>
      </c>
      <c r="M137" s="124"/>
    </row>
    <row r="138" spans="1:18" ht="12.75" customHeight="1" x14ac:dyDescent="0.2">
      <c r="A138" s="67" t="s">
        <v>146</v>
      </c>
      <c r="B138" s="57"/>
      <c r="C138" s="57"/>
      <c r="D138" s="57"/>
      <c r="E138" s="57"/>
      <c r="F138" s="57"/>
      <c r="G138" s="69">
        <f>SUM(G133:G137)</f>
        <v>40.909999999999997</v>
      </c>
      <c r="H138" s="133"/>
      <c r="I138" s="133"/>
    </row>
    <row r="139" spans="1:18" ht="12.75" customHeight="1" x14ac:dyDescent="0.2">
      <c r="A139" s="91" t="s">
        <v>83</v>
      </c>
      <c r="B139" s="115" t="s">
        <v>147</v>
      </c>
      <c r="C139" s="115"/>
      <c r="D139" s="115"/>
      <c r="E139" s="115"/>
      <c r="F139" s="115"/>
      <c r="G139" s="116">
        <f>G128</f>
        <v>7.3</v>
      </c>
    </row>
    <row r="140" spans="1:18" ht="12.75" customHeight="1" x14ac:dyDescent="0.2">
      <c r="A140" s="402" t="s">
        <v>185</v>
      </c>
      <c r="B140" s="403"/>
      <c r="C140" s="403"/>
      <c r="D140" s="403"/>
      <c r="E140" s="403"/>
      <c r="F140" s="404"/>
      <c r="G140" s="69">
        <f>G138+G139</f>
        <v>48.21</v>
      </c>
      <c r="H140" s="133">
        <f>G140*40</f>
        <v>1928.4</v>
      </c>
      <c r="L140" s="125"/>
      <c r="M140" s="126"/>
    </row>
    <row r="141" spans="1:18" ht="12.75" customHeight="1" x14ac:dyDescent="0.2">
      <c r="A141" s="37"/>
      <c r="B141" s="37"/>
      <c r="C141" s="37"/>
      <c r="D141" s="37"/>
      <c r="E141" s="37"/>
      <c r="F141" s="37"/>
      <c r="G141" s="37"/>
    </row>
    <row r="142" spans="1:18" ht="12.75" customHeight="1" x14ac:dyDescent="0.2">
      <c r="A142" s="405" t="s">
        <v>149</v>
      </c>
      <c r="B142" s="405"/>
      <c r="C142" s="405"/>
      <c r="D142" s="229"/>
      <c r="E142" s="117">
        <f>G38+G76+G87+G111+G117+G122+G123</f>
        <v>44.03</v>
      </c>
      <c r="F142" s="82"/>
      <c r="M142" s="124"/>
    </row>
    <row r="143" spans="1:18" ht="12.75" customHeight="1" x14ac:dyDescent="0.2">
      <c r="A143" s="406" t="s">
        <v>150</v>
      </c>
      <c r="B143" s="406"/>
      <c r="C143" s="406"/>
      <c r="D143" s="229"/>
      <c r="E143" s="118">
        <f>E142/(1-(F125+F126+F127))+0.01</f>
        <v>48.21</v>
      </c>
      <c r="M143"/>
    </row>
    <row r="144" spans="1:18" ht="12.75" customHeight="1" x14ac:dyDescent="0.2">
      <c r="A144" s="406" t="s">
        <v>151</v>
      </c>
      <c r="B144" s="406"/>
      <c r="C144" s="406"/>
      <c r="D144" s="229"/>
      <c r="E144" s="118">
        <f>E143-E142</f>
        <v>4.18</v>
      </c>
      <c r="M144" s="124"/>
    </row>
    <row r="145" spans="1:20" ht="12.75" customHeight="1" x14ac:dyDescent="0.2">
      <c r="A145" s="400" t="s">
        <v>152</v>
      </c>
      <c r="B145" s="400"/>
      <c r="C145" s="400"/>
      <c r="D145" s="228"/>
      <c r="E145" s="119">
        <f>((F125)/(F125+F126+F127))*E144</f>
        <v>1.45</v>
      </c>
      <c r="M145"/>
    </row>
    <row r="146" spans="1:20" ht="12.75" customHeight="1" x14ac:dyDescent="0.2">
      <c r="A146" s="400" t="s">
        <v>153</v>
      </c>
      <c r="B146" s="400"/>
      <c r="C146" s="400"/>
      <c r="D146" s="228"/>
      <c r="E146" s="119">
        <f>((F126)/(F125+F126+F127))*E144</f>
        <v>0.31</v>
      </c>
      <c r="M146" s="124"/>
    </row>
    <row r="147" spans="1:20" ht="12.75" customHeight="1" x14ac:dyDescent="0.2">
      <c r="A147" s="400" t="s">
        <v>154</v>
      </c>
      <c r="B147" s="400"/>
      <c r="C147" s="400"/>
      <c r="D147" s="228"/>
      <c r="E147" s="120">
        <f>((F127/(F125+F126+F127))*E144)+0</f>
        <v>2.42</v>
      </c>
      <c r="M147"/>
    </row>
    <row r="148" spans="1:20" x14ac:dyDescent="0.2">
      <c r="A148" s="4"/>
      <c r="B148" s="4"/>
      <c r="C148" s="4"/>
      <c r="M148" s="124"/>
    </row>
    <row r="149" spans="1:20" x14ac:dyDescent="0.2">
      <c r="A149" s="4"/>
      <c r="B149" s="4"/>
      <c r="C149" s="4"/>
    </row>
    <row r="150" spans="1:20" x14ac:dyDescent="0.2">
      <c r="A150" s="4"/>
      <c r="B150" s="4"/>
      <c r="C150" s="4"/>
      <c r="R150" s="125"/>
    </row>
    <row r="151" spans="1:20" x14ac:dyDescent="0.2">
      <c r="A151" s="4"/>
      <c r="B151" s="4"/>
      <c r="C151" s="4"/>
      <c r="M151" s="125"/>
      <c r="N151" s="80"/>
      <c r="P151" s="126"/>
      <c r="R151" s="127"/>
      <c r="T151" s="80"/>
    </row>
    <row r="152" spans="1:20" x14ac:dyDescent="0.2">
      <c r="A152" s="4"/>
      <c r="B152" s="4"/>
      <c r="C152" s="4"/>
      <c r="M152" s="125"/>
      <c r="N152" s="80"/>
      <c r="P152" s="126"/>
      <c r="R152" s="127"/>
      <c r="T152" s="80"/>
    </row>
    <row r="153" spans="1:20" x14ac:dyDescent="0.2">
      <c r="A153" s="4"/>
      <c r="B153" s="4"/>
      <c r="C153" s="4"/>
      <c r="M153" s="125"/>
      <c r="N153" s="80"/>
      <c r="P153" s="126"/>
      <c r="R153" s="127"/>
      <c r="T153" s="80"/>
    </row>
    <row r="154" spans="1:20" x14ac:dyDescent="0.2">
      <c r="A154" s="4"/>
      <c r="B154" s="4"/>
      <c r="C154" s="4"/>
      <c r="M154" s="125"/>
      <c r="N154" s="80"/>
      <c r="P154" s="126"/>
      <c r="R154" s="127"/>
      <c r="T154" s="80"/>
    </row>
    <row r="155" spans="1:20" x14ac:dyDescent="0.2">
      <c r="A155" s="4"/>
      <c r="B155" s="4"/>
      <c r="C155" s="4"/>
      <c r="M155" s="125"/>
      <c r="N155" s="80"/>
      <c r="P155" s="126"/>
      <c r="R155" s="127"/>
      <c r="T155" s="80"/>
    </row>
    <row r="156" spans="1:20" x14ac:dyDescent="0.2">
      <c r="A156" s="4"/>
      <c r="B156" s="4"/>
      <c r="C156" s="4"/>
    </row>
    <row r="157" spans="1:20" x14ac:dyDescent="0.2">
      <c r="A157" s="4"/>
      <c r="B157" s="4"/>
      <c r="C157" s="4"/>
      <c r="M157" s="125"/>
      <c r="N157" s="80"/>
      <c r="P157" s="80"/>
      <c r="R157" s="128"/>
      <c r="T157" s="128"/>
    </row>
    <row r="158" spans="1:20" x14ac:dyDescent="0.2">
      <c r="A158" s="4"/>
      <c r="B158" s="4"/>
      <c r="C158" s="4"/>
    </row>
    <row r="159" spans="1:20" x14ac:dyDescent="0.2">
      <c r="A159" s="4"/>
      <c r="B159" s="4"/>
      <c r="C159" s="4"/>
    </row>
    <row r="160" spans="1:20" x14ac:dyDescent="0.2">
      <c r="A160" s="4"/>
      <c r="B160" s="4"/>
      <c r="C160" s="4"/>
    </row>
    <row r="161" spans="1:3" x14ac:dyDescent="0.2">
      <c r="A161" s="4"/>
      <c r="B161" s="4"/>
      <c r="C161" s="4"/>
    </row>
    <row r="162" spans="1:3" x14ac:dyDescent="0.2">
      <c r="A162" s="4"/>
      <c r="B162" s="4"/>
      <c r="C162" s="4"/>
    </row>
    <row r="163" spans="1:3" x14ac:dyDescent="0.2">
      <c r="A163" s="4"/>
      <c r="B163" s="4"/>
      <c r="C163" s="4"/>
    </row>
    <row r="164" spans="1:3" x14ac:dyDescent="0.2">
      <c r="A164" s="4"/>
      <c r="B164" s="4"/>
      <c r="C164" s="4"/>
    </row>
    <row r="165" spans="1:3" x14ac:dyDescent="0.2">
      <c r="A165" s="4"/>
      <c r="B165" s="4"/>
      <c r="C165" s="4"/>
    </row>
    <row r="166" spans="1:3" x14ac:dyDescent="0.2">
      <c r="A166" s="4"/>
      <c r="B166" s="4"/>
      <c r="C166" s="4"/>
    </row>
    <row r="167" spans="1:3" x14ac:dyDescent="0.2">
      <c r="A167" s="4"/>
      <c r="B167" s="4"/>
      <c r="C167" s="4"/>
    </row>
    <row r="168" spans="1:3" x14ac:dyDescent="0.2">
      <c r="A168" s="4"/>
      <c r="B168" s="4"/>
      <c r="C168" s="4"/>
    </row>
    <row r="169" spans="1:3" x14ac:dyDescent="0.2">
      <c r="A169" s="4"/>
      <c r="B169" s="4"/>
      <c r="C169" s="4"/>
    </row>
    <row r="170" spans="1:3" x14ac:dyDescent="0.2">
      <c r="A170" s="4"/>
      <c r="B170" s="4"/>
      <c r="C170" s="4"/>
    </row>
    <row r="171" spans="1:3" x14ac:dyDescent="0.2">
      <c r="A171" s="4"/>
      <c r="B171" s="4"/>
      <c r="C171" s="4"/>
    </row>
    <row r="172" spans="1:3" x14ac:dyDescent="0.2">
      <c r="A172" s="4"/>
      <c r="B172" s="4"/>
      <c r="C172" s="4"/>
    </row>
    <row r="173" spans="1:3" x14ac:dyDescent="0.2">
      <c r="A173" s="4"/>
      <c r="B173" s="4"/>
      <c r="C173" s="4"/>
    </row>
    <row r="174" spans="1:3" x14ac:dyDescent="0.2">
      <c r="A174" s="4"/>
      <c r="B174" s="4"/>
      <c r="C174" s="4"/>
    </row>
    <row r="175" spans="1:3" x14ac:dyDescent="0.2">
      <c r="A175" s="4"/>
      <c r="B175" s="4"/>
      <c r="C175" s="4"/>
    </row>
    <row r="176" spans="1:3" x14ac:dyDescent="0.2">
      <c r="A176" s="4"/>
      <c r="B176" s="4"/>
      <c r="C176" s="4"/>
    </row>
    <row r="177" spans="1:3" x14ac:dyDescent="0.2">
      <c r="A177" s="4"/>
      <c r="B177" s="4"/>
      <c r="C177" s="4"/>
    </row>
    <row r="178" spans="1:3" x14ac:dyDescent="0.2">
      <c r="A178" s="4"/>
      <c r="B178" s="4"/>
      <c r="C178" s="4"/>
    </row>
    <row r="179" spans="1:3" x14ac:dyDescent="0.2">
      <c r="A179" s="4"/>
      <c r="B179" s="4"/>
      <c r="C179" s="4"/>
    </row>
    <row r="180" spans="1:3" x14ac:dyDescent="0.2">
      <c r="A180" s="4"/>
      <c r="B180" s="4"/>
      <c r="C180" s="4"/>
    </row>
    <row r="181" spans="1:3" x14ac:dyDescent="0.2">
      <c r="A181" s="4"/>
      <c r="B181" s="4"/>
      <c r="C181" s="4"/>
    </row>
    <row r="182" spans="1:3" x14ac:dyDescent="0.2">
      <c r="A182" s="4"/>
      <c r="B182" s="4"/>
      <c r="C182" s="4"/>
    </row>
    <row r="183" spans="1:3" x14ac:dyDescent="0.2">
      <c r="A183" s="4"/>
      <c r="B183" s="4"/>
      <c r="C183" s="4"/>
    </row>
    <row r="184" spans="1:3" x14ac:dyDescent="0.2">
      <c r="A184" s="4"/>
      <c r="B184" s="4"/>
      <c r="C184" s="4"/>
    </row>
    <row r="185" spans="1:3" x14ac:dyDescent="0.2">
      <c r="A185" s="4"/>
      <c r="B185" s="4"/>
      <c r="C185" s="4"/>
    </row>
    <row r="186" spans="1:3" x14ac:dyDescent="0.2">
      <c r="A186" s="4"/>
      <c r="B186" s="4"/>
      <c r="C186" s="4"/>
    </row>
    <row r="187" spans="1:3" x14ac:dyDescent="0.2">
      <c r="A187" s="4"/>
      <c r="B187" s="4"/>
      <c r="C187" s="4"/>
    </row>
    <row r="188" spans="1:3" x14ac:dyDescent="0.2">
      <c r="A188" s="4"/>
      <c r="B188" s="4"/>
      <c r="C188" s="4"/>
    </row>
    <row r="189" spans="1:3" x14ac:dyDescent="0.2">
      <c r="A189" s="4"/>
      <c r="B189" s="4"/>
      <c r="C189" s="4"/>
    </row>
    <row r="190" spans="1:3" x14ac:dyDescent="0.2">
      <c r="A190" s="4"/>
      <c r="B190" s="4"/>
      <c r="C190" s="4"/>
    </row>
    <row r="191" spans="1:3" x14ac:dyDescent="0.2">
      <c r="A191" s="4"/>
      <c r="B191" s="4"/>
      <c r="C191" s="4"/>
    </row>
    <row r="192" spans="1:3" x14ac:dyDescent="0.2">
      <c r="A192" s="4"/>
      <c r="B192" s="4"/>
      <c r="C192" s="4"/>
    </row>
    <row r="193" spans="1:3" x14ac:dyDescent="0.2">
      <c r="A193" s="4"/>
      <c r="B193" s="4"/>
      <c r="C193" s="4"/>
    </row>
    <row r="194" spans="1:3" x14ac:dyDescent="0.2">
      <c r="A194" s="4"/>
      <c r="B194" s="4"/>
      <c r="C194" s="4"/>
    </row>
    <row r="195" spans="1:3" x14ac:dyDescent="0.2">
      <c r="A195" s="4"/>
      <c r="B195" s="4"/>
      <c r="C195" s="4"/>
    </row>
    <row r="196" spans="1:3" x14ac:dyDescent="0.2">
      <c r="A196" s="4"/>
      <c r="B196" s="4"/>
      <c r="C196" s="4"/>
    </row>
    <row r="197" spans="1:3" x14ac:dyDescent="0.2">
      <c r="A197" s="4"/>
      <c r="B197" s="4"/>
      <c r="C197" s="4"/>
    </row>
    <row r="198" spans="1:3" x14ac:dyDescent="0.2">
      <c r="A198" s="4"/>
      <c r="B198" s="4"/>
      <c r="C198" s="4"/>
    </row>
    <row r="199" spans="1:3" x14ac:dyDescent="0.2">
      <c r="A199" s="4"/>
      <c r="B199" s="4"/>
      <c r="C199" s="4"/>
    </row>
    <row r="200" spans="1:3" x14ac:dyDescent="0.2">
      <c r="A200" s="4"/>
      <c r="B200" s="4"/>
      <c r="C200" s="4"/>
    </row>
    <row r="201" spans="1:3" x14ac:dyDescent="0.2">
      <c r="A201" s="4"/>
      <c r="B201" s="4"/>
      <c r="C201" s="4"/>
    </row>
    <row r="202" spans="1:3" x14ac:dyDescent="0.2">
      <c r="A202" s="4"/>
      <c r="B202" s="4"/>
      <c r="C202" s="4"/>
    </row>
    <row r="203" spans="1:3" x14ac:dyDescent="0.2">
      <c r="A203" s="4"/>
      <c r="B203" s="4"/>
      <c r="C203" s="4"/>
    </row>
    <row r="204" spans="1:3" x14ac:dyDescent="0.2">
      <c r="A204" s="4"/>
      <c r="B204" s="4"/>
      <c r="C204" s="4"/>
    </row>
    <row r="205" spans="1:3" x14ac:dyDescent="0.2">
      <c r="A205" s="4"/>
      <c r="B205" s="4"/>
      <c r="C205" s="4"/>
    </row>
    <row r="206" spans="1:3" x14ac:dyDescent="0.2">
      <c r="A206" s="4"/>
      <c r="B206" s="4"/>
      <c r="C206" s="4"/>
    </row>
    <row r="207" spans="1:3" x14ac:dyDescent="0.2">
      <c r="A207" s="4"/>
      <c r="B207" s="4"/>
      <c r="C207" s="4"/>
    </row>
    <row r="208" spans="1:3" x14ac:dyDescent="0.2">
      <c r="A208" s="4"/>
      <c r="B208" s="4"/>
      <c r="C208" s="4"/>
    </row>
    <row r="209" spans="1:3" x14ac:dyDescent="0.2">
      <c r="A209" s="4"/>
      <c r="B209" s="4"/>
      <c r="C209" s="4"/>
    </row>
    <row r="210" spans="1:3" x14ac:dyDescent="0.2">
      <c r="A210" s="4"/>
      <c r="B210" s="4"/>
      <c r="C210" s="4"/>
    </row>
    <row r="211" spans="1:3" x14ac:dyDescent="0.2">
      <c r="A211" s="4"/>
      <c r="B211" s="4"/>
      <c r="C211" s="4"/>
    </row>
    <row r="212" spans="1:3" x14ac:dyDescent="0.2">
      <c r="A212" s="4"/>
      <c r="B212" s="4"/>
      <c r="C212" s="4"/>
    </row>
    <row r="213" spans="1:3" x14ac:dyDescent="0.2">
      <c r="A213" s="4"/>
      <c r="B213" s="4"/>
      <c r="C213" s="4"/>
    </row>
    <row r="214" spans="1:3" x14ac:dyDescent="0.2">
      <c r="A214" s="4"/>
      <c r="B214" s="4"/>
      <c r="C214" s="4"/>
    </row>
    <row r="215" spans="1:3" x14ac:dyDescent="0.2">
      <c r="A215" s="4"/>
      <c r="B215" s="4"/>
      <c r="C215" s="4"/>
    </row>
    <row r="216" spans="1:3" x14ac:dyDescent="0.2">
      <c r="A216" s="4"/>
      <c r="B216" s="4"/>
      <c r="C216" s="4"/>
    </row>
    <row r="217" spans="1:3" x14ac:dyDescent="0.2">
      <c r="A217" s="4"/>
      <c r="B217" s="4"/>
      <c r="C217" s="4"/>
    </row>
    <row r="218" spans="1:3" x14ac:dyDescent="0.2">
      <c r="A218" s="4"/>
      <c r="B218" s="4"/>
      <c r="C218" s="4"/>
    </row>
    <row r="219" spans="1:3" x14ac:dyDescent="0.2">
      <c r="A219" s="4"/>
      <c r="B219" s="4"/>
      <c r="C219" s="4"/>
    </row>
    <row r="220" spans="1:3" x14ac:dyDescent="0.2">
      <c r="A220" s="4"/>
      <c r="B220" s="4"/>
      <c r="C220" s="4"/>
    </row>
    <row r="221" spans="1:3" x14ac:dyDescent="0.2">
      <c r="A221" s="4"/>
      <c r="B221" s="4"/>
      <c r="C221" s="4"/>
    </row>
    <row r="222" spans="1:3" x14ac:dyDescent="0.2">
      <c r="A222" s="4"/>
      <c r="B222" s="4"/>
      <c r="C222" s="4"/>
    </row>
    <row r="223" spans="1:3" x14ac:dyDescent="0.2">
      <c r="A223" s="4"/>
      <c r="B223" s="4"/>
      <c r="C223" s="4"/>
    </row>
    <row r="224" spans="1:3" x14ac:dyDescent="0.2">
      <c r="A224" s="4"/>
      <c r="B224" s="4"/>
      <c r="C224" s="4"/>
    </row>
    <row r="225" spans="1:3" x14ac:dyDescent="0.2">
      <c r="A225" s="4"/>
      <c r="B225" s="4"/>
      <c r="C225" s="4"/>
    </row>
    <row r="226" spans="1:3" x14ac:dyDescent="0.2">
      <c r="A226" s="4"/>
      <c r="B226" s="4"/>
      <c r="C226" s="4"/>
    </row>
    <row r="227" spans="1:3" x14ac:dyDescent="0.2">
      <c r="A227" s="4"/>
      <c r="B227" s="4"/>
      <c r="C227" s="4"/>
    </row>
    <row r="228" spans="1:3" x14ac:dyDescent="0.2">
      <c r="A228" s="4"/>
      <c r="B228" s="4"/>
      <c r="C228" s="4"/>
    </row>
    <row r="229" spans="1:3" x14ac:dyDescent="0.2">
      <c r="A229" s="4"/>
      <c r="B229" s="4"/>
      <c r="C229" s="4"/>
    </row>
    <row r="230" spans="1:3" x14ac:dyDescent="0.2">
      <c r="A230" s="4"/>
      <c r="B230" s="4"/>
      <c r="C230" s="4"/>
    </row>
    <row r="231" spans="1:3" x14ac:dyDescent="0.2">
      <c r="A231" s="4"/>
      <c r="B231" s="4"/>
      <c r="C231" s="4"/>
    </row>
    <row r="232" spans="1:3" x14ac:dyDescent="0.2">
      <c r="A232" s="4"/>
      <c r="B232" s="4"/>
      <c r="C232" s="4"/>
    </row>
    <row r="233" spans="1:3" x14ac:dyDescent="0.2">
      <c r="A233" s="4"/>
      <c r="B233" s="4"/>
      <c r="C233" s="4"/>
    </row>
    <row r="234" spans="1:3" x14ac:dyDescent="0.2">
      <c r="A234" s="4"/>
      <c r="B234" s="4"/>
      <c r="C234" s="4"/>
    </row>
    <row r="235" spans="1:3" x14ac:dyDescent="0.2">
      <c r="A235" s="4"/>
      <c r="B235" s="4"/>
      <c r="C235" s="4"/>
    </row>
    <row r="236" spans="1:3" x14ac:dyDescent="0.2">
      <c r="A236" s="4"/>
      <c r="B236" s="4"/>
      <c r="C236" s="4"/>
    </row>
    <row r="237" spans="1:3" x14ac:dyDescent="0.2">
      <c r="A237" s="4"/>
      <c r="B237" s="4"/>
      <c r="C237" s="4"/>
    </row>
    <row r="238" spans="1:3" x14ac:dyDescent="0.2">
      <c r="A238" s="4"/>
      <c r="B238" s="4"/>
      <c r="C238" s="4"/>
    </row>
    <row r="239" spans="1:3" x14ac:dyDescent="0.2">
      <c r="A239" s="4"/>
      <c r="B239" s="4"/>
      <c r="C239" s="4"/>
    </row>
    <row r="240" spans="1:3" x14ac:dyDescent="0.2">
      <c r="A240" s="4"/>
      <c r="B240" s="4"/>
      <c r="C240" s="4"/>
    </row>
    <row r="241" spans="1:3" x14ac:dyDescent="0.2">
      <c r="A241" s="4"/>
      <c r="B241" s="4"/>
      <c r="C241" s="4"/>
    </row>
    <row r="242" spans="1:3" x14ac:dyDescent="0.2">
      <c r="A242" s="4"/>
      <c r="B242" s="4"/>
      <c r="C242" s="4"/>
    </row>
    <row r="243" spans="1:3" x14ac:dyDescent="0.2">
      <c r="A243" s="4"/>
      <c r="B243" s="4"/>
      <c r="C243" s="4"/>
    </row>
    <row r="244" spans="1:3" x14ac:dyDescent="0.2">
      <c r="A244" s="4"/>
      <c r="B244" s="4"/>
      <c r="C244" s="4"/>
    </row>
    <row r="245" spans="1:3" x14ac:dyDescent="0.2">
      <c r="A245" s="4"/>
      <c r="B245" s="4"/>
      <c r="C245" s="4"/>
    </row>
    <row r="246" spans="1:3" x14ac:dyDescent="0.2">
      <c r="A246" s="4"/>
      <c r="B246" s="4"/>
      <c r="C246" s="4"/>
    </row>
    <row r="247" spans="1:3" x14ac:dyDescent="0.2">
      <c r="A247" s="4"/>
      <c r="B247" s="4"/>
      <c r="C247" s="4"/>
    </row>
    <row r="248" spans="1:3" x14ac:dyDescent="0.2">
      <c r="A248" s="4"/>
      <c r="B248" s="4"/>
      <c r="C248" s="4"/>
    </row>
    <row r="249" spans="1:3" x14ac:dyDescent="0.2">
      <c r="A249" s="4"/>
      <c r="B249" s="4"/>
      <c r="C249" s="4"/>
    </row>
    <row r="250" spans="1:3" x14ac:dyDescent="0.2">
      <c r="A250" s="4"/>
      <c r="B250" s="4"/>
      <c r="C250" s="4"/>
    </row>
    <row r="251" spans="1:3" x14ac:dyDescent="0.2">
      <c r="A251" s="4"/>
      <c r="B251" s="4"/>
      <c r="C251" s="4"/>
    </row>
    <row r="252" spans="1:3" x14ac:dyDescent="0.2">
      <c r="A252" s="4"/>
      <c r="B252" s="4"/>
      <c r="C252" s="4"/>
    </row>
    <row r="253" spans="1:3" x14ac:dyDescent="0.2">
      <c r="A253" s="4"/>
      <c r="B253" s="4"/>
      <c r="C253" s="4"/>
    </row>
    <row r="254" spans="1:3" x14ac:dyDescent="0.2">
      <c r="A254" s="4"/>
      <c r="B254" s="4"/>
      <c r="C254" s="4"/>
    </row>
    <row r="255" spans="1:3" x14ac:dyDescent="0.2">
      <c r="A255" s="4"/>
      <c r="B255" s="4"/>
      <c r="C255" s="4"/>
    </row>
    <row r="256" spans="1:3" x14ac:dyDescent="0.2">
      <c r="A256" s="4"/>
      <c r="B256" s="4"/>
      <c r="C256" s="4"/>
    </row>
    <row r="257" spans="1:3" x14ac:dyDescent="0.2">
      <c r="A257" s="4"/>
      <c r="B257" s="4"/>
      <c r="C257" s="4"/>
    </row>
    <row r="258" spans="1:3" x14ac:dyDescent="0.2">
      <c r="A258" s="4"/>
      <c r="B258" s="4"/>
      <c r="C258" s="4"/>
    </row>
    <row r="259" spans="1:3" x14ac:dyDescent="0.2">
      <c r="A259" s="4"/>
      <c r="B259" s="4"/>
      <c r="C259" s="4"/>
    </row>
    <row r="260" spans="1:3" x14ac:dyDescent="0.2">
      <c r="A260" s="4"/>
      <c r="B260" s="4"/>
      <c r="C260" s="4"/>
    </row>
    <row r="261" spans="1:3" x14ac:dyDescent="0.2">
      <c r="A261" s="4"/>
      <c r="B261" s="4"/>
      <c r="C261" s="4"/>
    </row>
    <row r="262" spans="1:3" x14ac:dyDescent="0.2">
      <c r="A262" s="4"/>
      <c r="B262" s="4"/>
      <c r="C262" s="4"/>
    </row>
    <row r="263" spans="1:3" x14ac:dyDescent="0.2">
      <c r="A263" s="4"/>
      <c r="B263" s="4"/>
      <c r="C263" s="4"/>
    </row>
    <row r="264" spans="1:3" x14ac:dyDescent="0.2">
      <c r="A264" s="4"/>
      <c r="B264" s="4"/>
      <c r="C264" s="4"/>
    </row>
    <row r="265" spans="1:3" x14ac:dyDescent="0.2">
      <c r="A265" s="4"/>
      <c r="B265" s="4"/>
      <c r="C265" s="4"/>
    </row>
    <row r="266" spans="1:3" x14ac:dyDescent="0.2">
      <c r="A266" s="4"/>
      <c r="B266" s="4"/>
      <c r="C266" s="4"/>
    </row>
    <row r="267" spans="1:3" x14ac:dyDescent="0.2">
      <c r="A267" s="4"/>
      <c r="B267" s="4"/>
      <c r="C267" s="4"/>
    </row>
    <row r="268" spans="1:3" x14ac:dyDescent="0.2">
      <c r="A268" s="4"/>
      <c r="B268" s="4"/>
      <c r="C268" s="4"/>
    </row>
    <row r="269" spans="1:3" x14ac:dyDescent="0.2">
      <c r="A269" s="4"/>
      <c r="B269" s="4"/>
      <c r="C269" s="4"/>
    </row>
    <row r="270" spans="1:3" x14ac:dyDescent="0.2">
      <c r="A270" s="4"/>
      <c r="B270" s="4"/>
      <c r="C270" s="4"/>
    </row>
    <row r="271" spans="1:3" x14ac:dyDescent="0.2">
      <c r="A271" s="4"/>
      <c r="B271" s="4"/>
      <c r="C271" s="4"/>
    </row>
    <row r="272" spans="1:3" x14ac:dyDescent="0.2">
      <c r="A272" s="4"/>
      <c r="B272" s="4"/>
      <c r="C272" s="4"/>
    </row>
    <row r="273" spans="1:3" x14ac:dyDescent="0.2">
      <c r="A273" s="4"/>
      <c r="B273" s="4"/>
      <c r="C273" s="4"/>
    </row>
    <row r="274" spans="1:3" x14ac:dyDescent="0.2">
      <c r="A274" s="4"/>
      <c r="B274" s="4"/>
      <c r="C274" s="4"/>
    </row>
    <row r="275" spans="1:3" x14ac:dyDescent="0.2">
      <c r="A275" s="4"/>
      <c r="B275" s="4"/>
      <c r="C275" s="4"/>
    </row>
    <row r="276" spans="1:3" x14ac:dyDescent="0.2">
      <c r="A276" s="4"/>
      <c r="B276" s="4"/>
      <c r="C276" s="4"/>
    </row>
    <row r="277" spans="1:3" x14ac:dyDescent="0.2">
      <c r="A277" s="4"/>
      <c r="B277" s="4"/>
      <c r="C277" s="4"/>
    </row>
    <row r="278" spans="1:3" x14ac:dyDescent="0.2">
      <c r="A278" s="4"/>
      <c r="B278" s="4"/>
      <c r="C278" s="4"/>
    </row>
    <row r="279" spans="1:3" x14ac:dyDescent="0.2">
      <c r="A279" s="4"/>
      <c r="B279" s="4"/>
      <c r="C279" s="4"/>
    </row>
    <row r="280" spans="1:3" x14ac:dyDescent="0.2">
      <c r="A280" s="4"/>
      <c r="B280" s="4"/>
      <c r="C280" s="4"/>
    </row>
    <row r="281" spans="1:3" x14ac:dyDescent="0.2">
      <c r="A281" s="4"/>
      <c r="B281" s="4"/>
      <c r="C281" s="4"/>
    </row>
    <row r="282" spans="1:3" x14ac:dyDescent="0.2">
      <c r="A282" s="4"/>
      <c r="B282" s="4"/>
      <c r="C282" s="4"/>
    </row>
    <row r="283" spans="1:3" x14ac:dyDescent="0.2">
      <c r="A283" s="4"/>
      <c r="B283" s="4"/>
      <c r="C283" s="4"/>
    </row>
    <row r="284" spans="1:3" x14ac:dyDescent="0.2">
      <c r="A284" s="4"/>
      <c r="B284" s="4"/>
      <c r="C284" s="4"/>
    </row>
    <row r="285" spans="1:3" x14ac:dyDescent="0.2">
      <c r="A285" s="4"/>
      <c r="B285" s="4"/>
      <c r="C285" s="4"/>
    </row>
    <row r="286" spans="1:3" x14ac:dyDescent="0.2">
      <c r="A286" s="4"/>
      <c r="B286" s="4"/>
      <c r="C286" s="4"/>
    </row>
    <row r="287" spans="1:3" x14ac:dyDescent="0.2">
      <c r="A287" s="4"/>
      <c r="B287" s="4"/>
      <c r="C287" s="4"/>
    </row>
    <row r="288" spans="1:3" x14ac:dyDescent="0.2">
      <c r="A288" s="4"/>
      <c r="B288" s="4"/>
      <c r="C288" s="4"/>
    </row>
  </sheetData>
  <mergeCells count="57">
    <mergeCell ref="H27:J27"/>
    <mergeCell ref="A146:C146"/>
    <mergeCell ref="A147:C147"/>
    <mergeCell ref="I28:I29"/>
    <mergeCell ref="K133:L134"/>
    <mergeCell ref="A140:F140"/>
    <mergeCell ref="A142:C142"/>
    <mergeCell ref="A143:C143"/>
    <mergeCell ref="A144:C144"/>
    <mergeCell ref="A145:C145"/>
    <mergeCell ref="A78:G78"/>
    <mergeCell ref="A89:G89"/>
    <mergeCell ref="A107:G107"/>
    <mergeCell ref="A113:G113"/>
    <mergeCell ref="A119:G119"/>
    <mergeCell ref="A130:G130"/>
    <mergeCell ref="A25:G25"/>
    <mergeCell ref="B15:E15"/>
    <mergeCell ref="F15:G15"/>
    <mergeCell ref="A17:G17"/>
    <mergeCell ref="A19:B19"/>
    <mergeCell ref="C19:D19"/>
    <mergeCell ref="E19:G19"/>
    <mergeCell ref="A20:B20"/>
    <mergeCell ref="C20:D20"/>
    <mergeCell ref="E20:G20"/>
    <mergeCell ref="A22:G22"/>
    <mergeCell ref="A24:G24"/>
    <mergeCell ref="B14:E14"/>
    <mergeCell ref="F14:G14"/>
    <mergeCell ref="A5:G5"/>
    <mergeCell ref="A6:G6"/>
    <mergeCell ref="B8:D8"/>
    <mergeCell ref="E8:G8"/>
    <mergeCell ref="B9:D9"/>
    <mergeCell ref="E9:G9"/>
    <mergeCell ref="A10:G10"/>
    <mergeCell ref="B12:E12"/>
    <mergeCell ref="F12:G12"/>
    <mergeCell ref="B13:E13"/>
    <mergeCell ref="F13:G13"/>
    <mergeCell ref="K27:L27"/>
    <mergeCell ref="K28:K29"/>
    <mergeCell ref="B85:F85"/>
    <mergeCell ref="B86:F86"/>
    <mergeCell ref="A87:F87"/>
    <mergeCell ref="B80:F80"/>
    <mergeCell ref="B81:F81"/>
    <mergeCell ref="B82:F82"/>
    <mergeCell ref="B83:F83"/>
    <mergeCell ref="B84:F84"/>
    <mergeCell ref="A70:G70"/>
    <mergeCell ref="A27:G27"/>
    <mergeCell ref="A34:G34"/>
    <mergeCell ref="A40:G40"/>
    <mergeCell ref="B65:D65"/>
    <mergeCell ref="B67:E67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77" orientation="portrait" r:id="rId1"/>
  <rowBreaks count="1" manualBreakCount="1">
    <brk id="76" max="6" man="1"/>
  </rowBreaks>
  <colBreaks count="1" manualBreakCount="1">
    <brk id="7" max="1048575" man="1"/>
  </colBreaks>
  <ignoredErrors>
    <ignoredError sqref="G85" formula="1"/>
  </ignoredError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0A98BF-319F-41D9-841D-19545D94C3EF}">
  <sheetPr>
    <pageSetUpPr fitToPage="1"/>
  </sheetPr>
  <dimension ref="A1:I9"/>
  <sheetViews>
    <sheetView view="pageBreakPreview" zoomScale="130" zoomScaleNormal="100" zoomScaleSheetLayoutView="130" workbookViewId="0">
      <selection activeCell="B12" sqref="B12"/>
    </sheetView>
  </sheetViews>
  <sheetFormatPr defaultColWidth="9" defaultRowHeight="15" x14ac:dyDescent="0.3"/>
  <cols>
    <col min="1" max="1" width="6.7109375" style="232" bestFit="1" customWidth="1"/>
    <col min="2" max="2" width="32.85546875" style="232" bestFit="1" customWidth="1"/>
    <col min="3" max="3" width="10" style="232" bestFit="1" customWidth="1"/>
    <col min="4" max="4" width="13.28515625" style="232" bestFit="1" customWidth="1"/>
    <col min="5" max="5" width="16.5703125" style="232" bestFit="1" customWidth="1"/>
    <col min="6" max="6" width="18.140625" style="232" bestFit="1" customWidth="1"/>
    <col min="7" max="7" width="9" style="244"/>
    <col min="8" max="8" width="18.85546875" style="244" bestFit="1" customWidth="1"/>
    <col min="9" max="9" width="9" style="244"/>
    <col min="10" max="16384" width="9" style="232"/>
  </cols>
  <sheetData>
    <row r="1" spans="1:8" ht="39.950000000000003" customHeight="1" thickBot="1" x14ac:dyDescent="0.35">
      <c r="A1" s="418" t="s">
        <v>191</v>
      </c>
      <c r="B1" s="418"/>
      <c r="C1" s="418"/>
      <c r="D1" s="418"/>
      <c r="E1" s="418"/>
    </row>
    <row r="2" spans="1:8" ht="15.75" x14ac:dyDescent="0.3">
      <c r="A2" s="419" t="s">
        <v>13</v>
      </c>
      <c r="B2" s="421" t="s">
        <v>14</v>
      </c>
      <c r="C2" s="423" t="s">
        <v>17</v>
      </c>
      <c r="D2" s="421" t="s">
        <v>177</v>
      </c>
      <c r="E2" s="425"/>
    </row>
    <row r="3" spans="1:8" ht="15.75" x14ac:dyDescent="0.3">
      <c r="A3" s="420"/>
      <c r="B3" s="422"/>
      <c r="C3" s="424"/>
      <c r="D3" s="246" t="s">
        <v>178</v>
      </c>
      <c r="E3" s="233" t="s">
        <v>19</v>
      </c>
    </row>
    <row r="4" spans="1:8" x14ac:dyDescent="0.3">
      <c r="A4" s="234">
        <v>1</v>
      </c>
      <c r="B4" s="245" t="s">
        <v>193</v>
      </c>
      <c r="C4" s="235">
        <f>15*4*12</f>
        <v>720</v>
      </c>
      <c r="D4" s="236">
        <v>110</v>
      </c>
      <c r="E4" s="237">
        <f>C4*D4</f>
        <v>79200</v>
      </c>
      <c r="F4" s="253">
        <f>D4</f>
        <v>110</v>
      </c>
    </row>
    <row r="5" spans="1:8" ht="15.75" x14ac:dyDescent="0.3">
      <c r="A5" s="238">
        <v>3</v>
      </c>
      <c r="B5" s="415" t="s">
        <v>214</v>
      </c>
      <c r="C5" s="415"/>
      <c r="D5" s="415"/>
      <c r="E5" s="239">
        <f>SUM(E4:E4)</f>
        <v>79200</v>
      </c>
      <c r="F5" s="257">
        <f>SUM(F4:F4)</f>
        <v>110</v>
      </c>
      <c r="G5" s="244">
        <v>15</v>
      </c>
      <c r="H5" s="258">
        <f>F5*G5</f>
        <v>1650</v>
      </c>
    </row>
    <row r="6" spans="1:8" ht="16.5" thickBot="1" x14ac:dyDescent="0.35">
      <c r="A6" s="240">
        <v>4</v>
      </c>
      <c r="B6" s="416" t="s">
        <v>215</v>
      </c>
      <c r="C6" s="416"/>
      <c r="D6" s="416"/>
      <c r="E6" s="241">
        <f>E5/12</f>
        <v>6600</v>
      </c>
    </row>
    <row r="7" spans="1:8" x14ac:dyDescent="0.3">
      <c r="A7" s="242"/>
      <c r="B7" s="243"/>
      <c r="C7" s="243"/>
      <c r="D7" s="243"/>
      <c r="E7" s="243"/>
    </row>
    <row r="8" spans="1:8" ht="82.5" customHeight="1" x14ac:dyDescent="0.3">
      <c r="A8" s="417" t="s">
        <v>201</v>
      </c>
      <c r="B8" s="417"/>
      <c r="C8" s="417"/>
      <c r="D8" s="417"/>
      <c r="E8" s="417"/>
    </row>
    <row r="9" spans="1:8" ht="132.75" customHeight="1" x14ac:dyDescent="0.3">
      <c r="A9" s="414" t="s">
        <v>216</v>
      </c>
      <c r="B9" s="414"/>
      <c r="C9" s="414"/>
      <c r="D9" s="414"/>
      <c r="E9" s="414"/>
    </row>
  </sheetData>
  <mergeCells count="9">
    <mergeCell ref="A9:E9"/>
    <mergeCell ref="B5:D5"/>
    <mergeCell ref="B6:D6"/>
    <mergeCell ref="A8:E8"/>
    <mergeCell ref="A1:E1"/>
    <mergeCell ref="A2:A3"/>
    <mergeCell ref="B2:B3"/>
    <mergeCell ref="C2:C3"/>
    <mergeCell ref="D2:E2"/>
  </mergeCells>
  <printOptions horizontalCentered="1"/>
  <pageMargins left="0.51181102362204722" right="0.51181102362204722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10</vt:i4>
      </vt:variant>
      <vt:variant>
        <vt:lpstr>Intervalos Nomeados</vt:lpstr>
      </vt:variant>
      <vt:variant>
        <vt:i4>10</vt:i4>
      </vt:variant>
    </vt:vector>
  </HeadingPairs>
  <TitlesOfParts>
    <vt:vector size="20" baseType="lpstr">
      <vt:lpstr>Resumo postos</vt:lpstr>
      <vt:lpstr>Resumo</vt:lpstr>
      <vt:lpstr>Ag. Adm. Master II</vt:lpstr>
      <vt:lpstr>Apoio Tec Adm II</vt:lpstr>
      <vt:lpstr>Aux Adm II</vt:lpstr>
      <vt:lpstr>Operador de Máq e Tratores</vt:lpstr>
      <vt:lpstr>Motorista CNH B</vt:lpstr>
      <vt:lpstr>Motorista CNH D</vt:lpstr>
      <vt:lpstr>Motorista - Hora Extra 50%</vt:lpstr>
      <vt:lpstr>Motorista - Diárias</vt:lpstr>
      <vt:lpstr>'Ag. Adm. Master II'!Area_de_impressao</vt:lpstr>
      <vt:lpstr>'Apoio Tec Adm II'!Area_de_impressao</vt:lpstr>
      <vt:lpstr>'Aux Adm II'!Area_de_impressao</vt:lpstr>
      <vt:lpstr>'Motorista - Diárias'!Area_de_impressao</vt:lpstr>
      <vt:lpstr>'Motorista - Hora Extra 50%'!Area_de_impressao</vt:lpstr>
      <vt:lpstr>'Motorista CNH B'!Area_de_impressao</vt:lpstr>
      <vt:lpstr>'Motorista CNH D'!Area_de_impressao</vt:lpstr>
      <vt:lpstr>'Operador de Máq e Tratores'!Area_de_impressao</vt:lpstr>
      <vt:lpstr>Resumo!Area_de_impressao</vt:lpstr>
      <vt:lpstr>'Resumo postos'!Area_de_impressao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Sheila Lorena Dutra Pereira</dc:creator>
  <cp:lastModifiedBy>Adrio Marcio Marques de Melo</cp:lastModifiedBy>
  <cp:revision>0</cp:revision>
  <cp:lastPrinted>2026-03-18T14:00:06Z</cp:lastPrinted>
  <dcterms:created xsi:type="dcterms:W3CDTF">2011-09-20T13:05:00Z</dcterms:created>
  <dcterms:modified xsi:type="dcterms:W3CDTF">2026-09-11T11:47:07Z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1046-12.2.0.16909</vt:lpwstr>
  </property>
  <property fmtid="{D5CDD505-2E9C-101B-9397-08002B2CF9AE}" pid="3" name="ICV">
    <vt:lpwstr>A21514ABD81E42D89ED8A2F232C53698_13</vt:lpwstr>
  </property>
</Properties>
</file>